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4-7F Sample\"/>
    </mc:Choice>
  </mc:AlternateContent>
  <bookViews>
    <workbookView xWindow="0" yWindow="0" windowWidth="19200" windowHeight="11595" activeTab="4"/>
  </bookViews>
  <sheets>
    <sheet name="7F" sheetId="8" r:id="rId1"/>
    <sheet name="6F" sheetId="7" r:id="rId2"/>
    <sheet name="5F" sheetId="6" r:id="rId3"/>
    <sheet name="4F" sheetId="5" r:id="rId4"/>
    <sheet name="4F - 5F - 6F - 7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<sst xmlns="http://schemas.openxmlformats.org/spreadsheetml/2006/main" count="74" uniqueCount="26">
  <si>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</si>
  <si>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</si>
  <si>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</si>
  <si>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</si>
  <si>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</si>
  <si>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</si>
  <si>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</si>
  <si>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</si>
  <si>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</si>
  <si>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</si>
  <si>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</si>
  <si>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</si>
  <si>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</si>
  <si>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</si>
  <si>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</si>
  <si>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</si>
  <si>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</si>
  <si>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</si>
  <si>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</si>
  <si>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</si>
  <si>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</si>
  <si>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</si>
  <si>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4F</t>
  </si>
  <si>
    <t>5F</t>
  </si>
  <si>
    <t>6F</t>
  </si>
  <si>
    <t>7F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</si>
</sst>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4-7F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'4F - 5F - 6F - 7F'!$B$1:$E$1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- 7F'!$E$3:$E$92</c:f>
              <c:numCache>
                <c:formatCode>0.000</c:formatCode>
                <c:ptCount val="90"/>
                <c:pt idx="0">
                  <c:v>0.55866258116180822</c:v>
                </c:pt>
                <c:pt idx="1">
                  <c:v>0.59489135206333354</c:v>
                </c:pt>
                <c:pt idx="2">
                  <c:v>0.59665063384569317</c:v>
                </c:pt>
                <c:pt idx="3">
                  <c:v>0.59269406873757968</c:v>
                </c:pt>
                <c:pt idx="4">
                  <c:v>0.50303606888833063</c:v>
                </c:pt>
                <c:pt idx="5">
                  <c:v>0.59716510867261408</c:v>
                </c:pt>
                <c:pt idx="6">
                  <c:v>0.45525873622285884</c:v>
                </c:pt>
                <c:pt idx="7">
                  <c:v>0.47713179453558535</c:v>
                </c:pt>
                <c:pt idx="8">
                  <c:v>0.64202168701051809</c:v>
                </c:pt>
                <c:pt idx="9">
                  <c:v>0.47253716376933053</c:v>
                </c:pt>
                <c:pt idx="10">
                  <c:v>0.63394880027734224</c:v>
                </c:pt>
                <c:pt idx="11">
                  <c:v>0.56728346864880042</c:v>
                </c:pt>
                <c:pt idx="12">
                  <c:v>0.48969330545532647</c:v>
                </c:pt>
                <c:pt idx="13">
                  <c:v>0.58775239291548564</c:v>
                </c:pt>
                <c:pt idx="14">
                  <c:v>0.79055123888393197</c:v>
                </c:pt>
                <c:pt idx="15">
                  <c:v>0.74882523934213308</c:v>
                </c:pt>
                <c:pt idx="16">
                  <c:v>0.61748252114823476</c:v>
                </c:pt>
                <c:pt idx="17">
                  <c:v>0.6875405422083708</c:v>
                </c:pt>
                <c:pt idx="18">
                  <c:v>0.78515647273921618</c:v>
                </c:pt>
                <c:pt idx="19">
                  <c:v>0.618862424425633</c:v>
                </c:pt>
                <c:pt idx="20">
                  <c:v>0.64697801830654056</c:v>
                </c:pt>
                <c:pt idx="21">
                  <c:v>0.53364596499567174</c:v>
                </c:pt>
                <c:pt idx="22">
                  <c:v>0.5202005251728492</c:v>
                </c:pt>
                <c:pt idx="23">
                  <c:v>0.43365346665032306</c:v>
                </c:pt>
                <c:pt idx="24">
                  <c:v>0.42734371572872459</c:v>
                </c:pt>
                <c:pt idx="25">
                  <c:v>0.42783675899827722</c:v>
                </c:pt>
                <c:pt idx="26">
                  <c:v>0.41437656213392299</c:v>
                </c:pt>
                <c:pt idx="27">
                  <c:v>0.4053586033498961</c:v>
                </c:pt>
                <c:pt idx="28">
                  <c:v>0.43879716996030782</c:v>
                </c:pt>
                <c:pt idx="29">
                  <c:v>0.71586969500438224</c:v>
                </c:pt>
                <c:pt idx="30">
                  <c:v>0.5268364839624905</c:v>
                </c:pt>
                <c:pt idx="31">
                  <c:v>0.48380998156659866</c:v>
                </c:pt>
                <c:pt idx="32">
                  <c:v>0.65779466378325502</c:v>
                </c:pt>
                <c:pt idx="33">
                  <c:v>0.51134739309275901</c:v>
                </c:pt>
                <c:pt idx="34">
                  <c:v>0.4569225254032625</c:v>
                </c:pt>
                <c:pt idx="35">
                  <c:v>0.45360920563785928</c:v>
                </c:pt>
                <c:pt idx="36">
                  <c:v>0.4324471440854098</c:v>
                </c:pt>
                <c:pt idx="37">
                  <c:v>0.56061413879042166</c:v>
                </c:pt>
                <c:pt idx="38">
                  <c:v>0.58420618075412456</c:v>
                </c:pt>
                <c:pt idx="39">
                  <c:v>0.48924859802033011</c:v>
                </c:pt>
                <c:pt idx="40">
                  <c:v>0.52635331807344399</c:v>
                </c:pt>
                <c:pt idx="41">
                  <c:v>0.47236040728535345</c:v>
                </c:pt>
                <c:pt idx="42">
                  <c:v>0.53980751638706836</c:v>
                </c:pt>
                <c:pt idx="43">
                  <c:v>0.51488199764396891</c:v>
                </c:pt>
                <c:pt idx="44">
                  <c:v>0.57717326755384535</c:v>
                </c:pt>
                <c:pt idx="45">
                  <c:v>0.60659924426421952</c:v>
                </c:pt>
                <c:pt idx="46">
                  <c:v>0.56365184329982543</c:v>
                </c:pt>
                <c:pt idx="47">
                  <c:v>0.52846519493496114</c:v>
                </c:pt>
                <c:pt idx="48">
                  <c:v>0.49650155815271557</c:v>
                </c:pt>
                <c:pt idx="49">
                  <c:v>0.4886230200504828</c:v>
                </c:pt>
                <c:pt idx="50">
                  <c:v>0.43845465842400472</c:v>
                </c:pt>
                <c:pt idx="51">
                  <c:v>0.43880107645041977</c:v>
                </c:pt>
                <c:pt idx="52">
                  <c:v>0.43631342867107514</c:v>
                </c:pt>
                <c:pt idx="53">
                  <c:v>0.50003001926807633</c:v>
                </c:pt>
                <c:pt idx="54">
                  <c:v>0.44765004109784362</c:v>
                </c:pt>
                <c:pt idx="55">
                  <c:v>0.4104072791520732</c:v>
                </c:pt>
                <c:pt idx="56">
                  <c:v>0.40732054653647193</c:v>
                </c:pt>
                <c:pt idx="57">
                  <c:v>0.41592145320552276</c:v>
                </c:pt>
                <c:pt idx="58">
                  <c:v>0.44607838071263028</c:v>
                </c:pt>
                <c:pt idx="59">
                  <c:v>0.67168460850061429</c:v>
                </c:pt>
                <c:pt idx="60">
                  <c:v>0.58026733359238347</c:v>
                </c:pt>
                <c:pt idx="61">
                  <c:v>0.54357392699235529</c:v>
                </c:pt>
                <c:pt idx="62">
                  <c:v>0.52352449373139098</c:v>
                </c:pt>
                <c:pt idx="63">
                  <c:v>0.51980258485202013</c:v>
                </c:pt>
                <c:pt idx="64">
                  <c:v>0.5003998050819306</c:v>
                </c:pt>
                <c:pt idx="65">
                  <c:v>0.70089001952508923</c:v>
                </c:pt>
                <c:pt idx="66">
                  <c:v>0.65958122768710625</c:v>
                </c:pt>
                <c:pt idx="67">
                  <c:v>0.81053796800114108</c:v>
                </c:pt>
                <c:pt idx="68">
                  <c:v>0.66355856345671338</c:v>
                </c:pt>
                <c:pt idx="69">
                  <c:v>0.50892060658167027</c:v>
                </c:pt>
                <c:pt idx="70">
                  <c:v>0.55211165211266233</c:v>
                </c:pt>
                <c:pt idx="71">
                  <c:v>0.57733974355732465</c:v>
                </c:pt>
                <c:pt idx="72">
                  <c:v>0.53944446350650099</c:v>
                </c:pt>
                <c:pt idx="73">
                  <c:v>0.53908588444393324</c:v>
                </c:pt>
                <c:pt idx="74">
                  <c:v>0.64100862223706234</c:v>
                </c:pt>
                <c:pt idx="75">
                  <c:v>0.48567239448294491</c:v>
                </c:pt>
                <c:pt idx="76">
                  <c:v>0.46838176092962786</c:v>
                </c:pt>
                <c:pt idx="77">
                  <c:v>0.52982998177279628</c:v>
                </c:pt>
                <c:pt idx="78">
                  <c:v>0.49067201237884939</c:v>
                </c:pt>
                <c:pt idx="79">
                  <c:v>0.50743953157844013</c:v>
                </c:pt>
                <c:pt idx="80">
                  <c:v>0.55302792342937046</c:v>
                </c:pt>
                <c:pt idx="81">
                  <c:v>0.68169124233892631</c:v>
                </c:pt>
                <c:pt idx="82">
                  <c:v>0.74291059134491277</c:v>
                </c:pt>
                <c:pt idx="83">
                  <c:v>0.59692081192229396</c:v>
                </c:pt>
                <c:pt idx="84">
                  <c:v>0.55417250846158894</c:v>
                </c:pt>
                <c:pt idx="85">
                  <c:v>0.56593778972615894</c:v>
                </c:pt>
                <c:pt idx="86">
                  <c:v>0.58012896590323604</c:v>
                </c:pt>
                <c:pt idx="87">
                  <c:v>0.45737267901830347</c:v>
                </c:pt>
                <c:pt idx="88">
                  <c:v>0.57979345675686245</c:v>
                </c:pt>
                <c:pt idx="89">
                  <c:v>0.51138007301041888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'4F - 5F - 6F - 7F'!$G$1:$J$1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- 7F'!$J$3:$J$92</c:f>
              <c:numCache>
                <c:formatCode>0.000</c:formatCode>
                <c:ptCount val="90"/>
                <c:pt idx="0">
                  <c:v>0.51586911207136288</c:v>
                </c:pt>
                <c:pt idx="1">
                  <c:v>0.53452615548719684</c:v>
                </c:pt>
                <c:pt idx="2">
                  <c:v>0.53535443966843022</c:v>
                </c:pt>
                <c:pt idx="3">
                  <c:v>0.53853015643393831</c:v>
                </c:pt>
                <c:pt idx="4">
                  <c:v>0.52794079043016151</c:v>
                </c:pt>
                <c:pt idx="5">
                  <c:v>0.58666347887997572</c:v>
                </c:pt>
                <c:pt idx="6">
                  <c:v>0.65302336796406657</c:v>
                </c:pt>
                <c:pt idx="7">
                  <c:v>0.50333573152347477</c:v>
                </c:pt>
                <c:pt idx="8">
                  <c:v>0.51619343652397087</c:v>
                </c:pt>
                <c:pt idx="9">
                  <c:v>0.49787188718527919</c:v>
                </c:pt>
                <c:pt idx="10">
                  <c:v>0.507471863922351</c:v>
                </c:pt>
                <c:pt idx="11">
                  <c:v>0.60002352757270505</c:v>
                </c:pt>
                <c:pt idx="12">
                  <c:v>0.57828231903066285</c:v>
                </c:pt>
                <c:pt idx="13">
                  <c:v>0.63276583155120003</c:v>
                </c:pt>
                <c:pt idx="14">
                  <c:v>0.47102472242994842</c:v>
                </c:pt>
                <c:pt idx="15">
                  <c:v>0.4581286245061123</c:v>
                </c:pt>
                <c:pt idx="16">
                  <c:v>0.46053428370071303</c:v>
                </c:pt>
                <c:pt idx="17">
                  <c:v>0.4807326392183886</c:v>
                </c:pt>
                <c:pt idx="18">
                  <c:v>0.61604980490808592</c:v>
                </c:pt>
                <c:pt idx="19">
                  <c:v>0.55820884063167953</c:v>
                </c:pt>
                <c:pt idx="20">
                  <c:v>0.58789006558995605</c:v>
                </c:pt>
                <c:pt idx="21">
                  <c:v>0.55761848689080051</c:v>
                </c:pt>
                <c:pt idx="22">
                  <c:v>0.62729197069836506</c:v>
                </c:pt>
                <c:pt idx="23">
                  <c:v>0.53642348777297799</c:v>
                </c:pt>
                <c:pt idx="24">
                  <c:v>0.70983501482739286</c:v>
                </c:pt>
                <c:pt idx="25">
                  <c:v>0.69230619766826029</c:v>
                </c:pt>
                <c:pt idx="26">
                  <c:v>0.60286876462547245</c:v>
                </c:pt>
                <c:pt idx="27">
                  <c:v>0.55614956283865313</c:v>
                </c:pt>
                <c:pt idx="28">
                  <c:v>0.56541404661914529</c:v>
                </c:pt>
                <c:pt idx="29">
                  <c:v>0.61732953571521032</c:v>
                </c:pt>
                <c:pt idx="30">
                  <c:v>0.55119021343758101</c:v>
                </c:pt>
                <c:pt idx="31">
                  <c:v>0.54104975086895013</c:v>
                </c:pt>
                <c:pt idx="32">
                  <c:v>0.52249860015435978</c:v>
                </c:pt>
                <c:pt idx="33">
                  <c:v>0.54826456411484381</c:v>
                </c:pt>
                <c:pt idx="34">
                  <c:v>0.53891108946106547</c:v>
                </c:pt>
                <c:pt idx="35">
                  <c:v>0.618019761549082</c:v>
                </c:pt>
                <c:pt idx="36">
                  <c:v>0.77904973288853707</c:v>
                </c:pt>
                <c:pt idx="37">
                  <c:v>0.69611869054413811</c:v>
                </c:pt>
                <c:pt idx="38">
                  <c:v>0.5855448791808342</c:v>
                </c:pt>
                <c:pt idx="39">
                  <c:v>0.59119090524609297</c:v>
                </c:pt>
                <c:pt idx="40">
                  <c:v>0.56051330380179976</c:v>
                </c:pt>
                <c:pt idx="41">
                  <c:v>0.60844885327893494</c:v>
                </c:pt>
                <c:pt idx="42">
                  <c:v>0.72871912935787397</c:v>
                </c:pt>
                <c:pt idx="43">
                  <c:v>0.75208802195649116</c:v>
                </c:pt>
                <c:pt idx="44">
                  <c:v>0.63808007602975281</c:v>
                </c:pt>
                <c:pt idx="45">
                  <c:v>0.66912745768508375</c:v>
                </c:pt>
                <c:pt idx="46">
                  <c:v>0.66851976322348494</c:v>
                </c:pt>
                <c:pt idx="47">
                  <c:v>0.67326427501356956</c:v>
                </c:pt>
                <c:pt idx="48">
                  <c:v>0.67417192774043055</c:v>
                </c:pt>
                <c:pt idx="49">
                  <c:v>0.66985322767668742</c:v>
                </c:pt>
                <c:pt idx="50">
                  <c:v>0.47897748824385544</c:v>
                </c:pt>
                <c:pt idx="51">
                  <c:v>0.47611333180243803</c:v>
                </c:pt>
                <c:pt idx="52">
                  <c:v>0.44614430177111103</c:v>
                </c:pt>
                <c:pt idx="53">
                  <c:v>0.47023511619984038</c:v>
                </c:pt>
                <c:pt idx="54">
                  <c:v>0.48029303206205709</c:v>
                </c:pt>
                <c:pt idx="55">
                  <c:v>0.59050278008360479</c:v>
                </c:pt>
                <c:pt idx="56">
                  <c:v>0.50667241407679986</c:v>
                </c:pt>
                <c:pt idx="57">
                  <c:v>0.43785917007063963</c:v>
                </c:pt>
                <c:pt idx="58">
                  <c:v>0.43541181257873784</c:v>
                </c:pt>
                <c:pt idx="59">
                  <c:v>0.45001757642051288</c:v>
                </c:pt>
                <c:pt idx="60">
                  <c:v>0.44527661380011319</c:v>
                </c:pt>
                <c:pt idx="61">
                  <c:v>0.44804347321696042</c:v>
                </c:pt>
                <c:pt idx="62">
                  <c:v>0.41009858402509508</c:v>
                </c:pt>
                <c:pt idx="63">
                  <c:v>0.46198810820777764</c:v>
                </c:pt>
                <c:pt idx="64">
                  <c:v>0.47815052222777144</c:v>
                </c:pt>
                <c:pt idx="65">
                  <c:v>0.48498366246116714</c:v>
                </c:pt>
                <c:pt idx="66">
                  <c:v>0.48365019128458614</c:v>
                </c:pt>
                <c:pt idx="67">
                  <c:v>0.48208140298338892</c:v>
                </c:pt>
                <c:pt idx="68">
                  <c:v>0.48854709464003437</c:v>
                </c:pt>
                <c:pt idx="69">
                  <c:v>0.46416490977877523</c:v>
                </c:pt>
                <c:pt idx="70">
                  <c:v>0.45674225448705791</c:v>
                </c:pt>
                <c:pt idx="71">
                  <c:v>0.47120428248006901</c:v>
                </c:pt>
                <c:pt idx="72">
                  <c:v>0.5253557322497131</c:v>
                </c:pt>
                <c:pt idx="73">
                  <c:v>0.60814629004378717</c:v>
                </c:pt>
                <c:pt idx="74">
                  <c:v>0.5580368470858581</c:v>
                </c:pt>
                <c:pt idx="75">
                  <c:v>0.51002545531960697</c:v>
                </c:pt>
                <c:pt idx="76">
                  <c:v>0.45757824672672603</c:v>
                </c:pt>
                <c:pt idx="77">
                  <c:v>0.5014099471978628</c:v>
                </c:pt>
                <c:pt idx="78">
                  <c:v>0.52957227579799548</c:v>
                </c:pt>
                <c:pt idx="79">
                  <c:v>0.52089786407693239</c:v>
                </c:pt>
                <c:pt idx="80">
                  <c:v>0.52856543478718954</c:v>
                </c:pt>
                <c:pt idx="81">
                  <c:v>0.47858280405745807</c:v>
                </c:pt>
                <c:pt idx="82">
                  <c:v>0.45350804115266929</c:v>
                </c:pt>
                <c:pt idx="83">
                  <c:v>0.44396054452009104</c:v>
                </c:pt>
                <c:pt idx="84">
                  <c:v>0.43128501900553229</c:v>
                </c:pt>
                <c:pt idx="85">
                  <c:v>0.42521317561111605</c:v>
                </c:pt>
                <c:pt idx="86">
                  <c:v>0.62089162380780716</c:v>
                </c:pt>
                <c:pt idx="87">
                  <c:v>0.66870680634417901</c:v>
                </c:pt>
                <c:pt idx="88">
                  <c:v>0.46755546417062394</c:v>
                </c:pt>
                <c:pt idx="89">
                  <c:v>0.40694411422085902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'4F - 5F - 6F - 7F'!$L$1:$O$1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- 7F'!$O$3:$O$92</c:f>
              <c:numCache>
                <c:formatCode>0.000</c:formatCode>
                <c:ptCount val="90"/>
                <c:pt idx="0">
                  <c:v>0.65300889881009794</c:v>
                </c:pt>
                <c:pt idx="1">
                  <c:v>0.79721763599971784</c:v>
                </c:pt>
                <c:pt idx="2">
                  <c:v>0.72656312162645409</c:v>
                </c:pt>
                <c:pt idx="3">
                  <c:v>0.68035487427777186</c:v>
                </c:pt>
                <c:pt idx="4">
                  <c:v>0.65554687208735574</c:v>
                </c:pt>
                <c:pt idx="5">
                  <c:v>0.76867367375496609</c:v>
                </c:pt>
                <c:pt idx="6">
                  <c:v>0.68697390832628324</c:v>
                </c:pt>
                <c:pt idx="7">
                  <c:v>0.78857906545198075</c:v>
                </c:pt>
                <c:pt idx="8">
                  <c:v>0.78488981917991119</c:v>
                </c:pt>
                <c:pt idx="9">
                  <c:v>0.81748549231245438</c:v>
                </c:pt>
                <c:pt idx="10">
                  <c:v>0.80767699644389113</c:v>
                </c:pt>
                <c:pt idx="11">
                  <c:v>0.73653202920363858</c:v>
                </c:pt>
                <c:pt idx="12">
                  <c:v>0.77867167159168549</c:v>
                </c:pt>
                <c:pt idx="13">
                  <c:v>0.59395101431790831</c:v>
                </c:pt>
                <c:pt idx="14">
                  <c:v>0.58330534184075644</c:v>
                </c:pt>
                <c:pt idx="15">
                  <c:v>0.58871031934479834</c:v>
                </c:pt>
                <c:pt idx="16">
                  <c:v>0.54898852596840464</c:v>
                </c:pt>
                <c:pt idx="17">
                  <c:v>0.63757171663995527</c:v>
                </c:pt>
                <c:pt idx="18">
                  <c:v>0.7370971299057546</c:v>
                </c:pt>
                <c:pt idx="19">
                  <c:v>0.55298991920222407</c:v>
                </c:pt>
                <c:pt idx="20">
                  <c:v>0.62182912139838797</c:v>
                </c:pt>
                <c:pt idx="21">
                  <c:v>0.58824639623624309</c:v>
                </c:pt>
                <c:pt idx="22">
                  <c:v>0.64088190321526395</c:v>
                </c:pt>
                <c:pt idx="23">
                  <c:v>0.59325723819379061</c:v>
                </c:pt>
                <c:pt idx="24">
                  <c:v>0.61873183172174584</c:v>
                </c:pt>
                <c:pt idx="25">
                  <c:v>0.49658064329303214</c:v>
                </c:pt>
                <c:pt idx="26">
                  <c:v>0.56104866307983348</c:v>
                </c:pt>
                <c:pt idx="27">
                  <c:v>0.69290492697008732</c:v>
                </c:pt>
                <c:pt idx="28">
                  <c:v>0.61796120258241027</c:v>
                </c:pt>
                <c:pt idx="29">
                  <c:v>0.53766499810554147</c:v>
                </c:pt>
                <c:pt idx="30">
                  <c:v>0.53726227248518865</c:v>
                </c:pt>
                <c:pt idx="31">
                  <c:v>0.67741452750300957</c:v>
                </c:pt>
                <c:pt idx="32">
                  <c:v>0.65802363941381636</c:v>
                </c:pt>
                <c:pt idx="33">
                  <c:v>0.61817187183823086</c:v>
                </c:pt>
                <c:pt idx="34">
                  <c:v>0.53884222368754142</c:v>
                </c:pt>
                <c:pt idx="35">
                  <c:v>0.65410996396021515</c:v>
                </c:pt>
                <c:pt idx="36">
                  <c:v>0.65334894207930727</c:v>
                </c:pt>
                <c:pt idx="37">
                  <c:v>0.63485643507519407</c:v>
                </c:pt>
                <c:pt idx="38">
                  <c:v>0.55400540482538585</c:v>
                </c:pt>
                <c:pt idx="39">
                  <c:v>0.71280258804923469</c:v>
                </c:pt>
                <c:pt idx="40">
                  <c:v>0.6849309231594114</c:v>
                </c:pt>
                <c:pt idx="41">
                  <c:v>0.64029146411192672</c:v>
                </c:pt>
                <c:pt idx="42">
                  <c:v>0.6903244027643024</c:v>
                </c:pt>
                <c:pt idx="43">
                  <c:v>0.72990819060796996</c:v>
                </c:pt>
                <c:pt idx="44">
                  <c:v>0.86679962999861682</c:v>
                </c:pt>
                <c:pt idx="45">
                  <c:v>0.76270299984525747</c:v>
                </c:pt>
                <c:pt idx="46">
                  <c:v>0.73932315926363135</c:v>
                </c:pt>
                <c:pt idx="47">
                  <c:v>0.7787750894926726</c:v>
                </c:pt>
                <c:pt idx="48">
                  <c:v>0.61784531689835209</c:v>
                </c:pt>
                <c:pt idx="49">
                  <c:v>0.86060196416514578</c:v>
                </c:pt>
                <c:pt idx="50">
                  <c:v>0.64953074129865307</c:v>
                </c:pt>
                <c:pt idx="51">
                  <c:v>0.70236085689413252</c:v>
                </c:pt>
                <c:pt idx="52">
                  <c:v>0.70583913577422575</c:v>
                </c:pt>
                <c:pt idx="53">
                  <c:v>0.9085388001821052</c:v>
                </c:pt>
                <c:pt idx="54">
                  <c:v>0.81848151276213066</c:v>
                </c:pt>
                <c:pt idx="55">
                  <c:v>0.6973183409978635</c:v>
                </c:pt>
                <c:pt idx="56">
                  <c:v>0.54649130678865021</c:v>
                </c:pt>
                <c:pt idx="57">
                  <c:v>0.60923873446711296</c:v>
                </c:pt>
                <c:pt idx="58">
                  <c:v>0.70540314008398186</c:v>
                </c:pt>
                <c:pt idx="59">
                  <c:v>0.75068036691836493</c:v>
                </c:pt>
                <c:pt idx="60">
                  <c:v>0.63889662911844303</c:v>
                </c:pt>
                <c:pt idx="61">
                  <c:v>0.59612496459367859</c:v>
                </c:pt>
                <c:pt idx="62">
                  <c:v>0.65529081109336962</c:v>
                </c:pt>
                <c:pt idx="63">
                  <c:v>0.69205170912544878</c:v>
                </c:pt>
                <c:pt idx="64">
                  <c:v>0.70880802717656899</c:v>
                </c:pt>
                <c:pt idx="65">
                  <c:v>0.67445565369972671</c:v>
                </c:pt>
                <c:pt idx="66">
                  <c:v>0.74107422769587195</c:v>
                </c:pt>
                <c:pt idx="67">
                  <c:v>0.56960152007802756</c:v>
                </c:pt>
                <c:pt idx="68">
                  <c:v>0.65933604602544083</c:v>
                </c:pt>
                <c:pt idx="69">
                  <c:v>0.71101362087094577</c:v>
                </c:pt>
                <c:pt idx="70">
                  <c:v>0.66363900710244883</c:v>
                </c:pt>
                <c:pt idx="71">
                  <c:v>0.76882518056186799</c:v>
                </c:pt>
                <c:pt idx="72">
                  <c:v>0.7488259142020296</c:v>
                </c:pt>
                <c:pt idx="73">
                  <c:v>0.63170706442906088</c:v>
                </c:pt>
                <c:pt idx="74">
                  <c:v>0.59147689917315249</c:v>
                </c:pt>
                <c:pt idx="75">
                  <c:v>0.64415109582619512</c:v>
                </c:pt>
                <c:pt idx="76">
                  <c:v>0.60595680955384867</c:v>
                </c:pt>
                <c:pt idx="77">
                  <c:v>0.5720862631288578</c:v>
                </c:pt>
                <c:pt idx="78">
                  <c:v>0.64199508697421204</c:v>
                </c:pt>
                <c:pt idx="79">
                  <c:v>0.70182204613506782</c:v>
                </c:pt>
                <c:pt idx="80">
                  <c:v>0.71444154573713825</c:v>
                </c:pt>
                <c:pt idx="81">
                  <c:v>0.66248479001124427</c:v>
                </c:pt>
                <c:pt idx="82">
                  <c:v>0.63282090465312513</c:v>
                </c:pt>
                <c:pt idx="83">
                  <c:v>0.57569354372935522</c:v>
                </c:pt>
                <c:pt idx="84">
                  <c:v>0.75701916761105625</c:v>
                </c:pt>
                <c:pt idx="85">
                  <c:v>0.67598887242398087</c:v>
                </c:pt>
                <c:pt idx="86">
                  <c:v>0.7840420676854537</c:v>
                </c:pt>
                <c:pt idx="87">
                  <c:v>0.68451926661482876</c:v>
                </c:pt>
                <c:pt idx="88">
                  <c:v>0.62331754001101292</c:v>
                </c:pt>
                <c:pt idx="89">
                  <c:v>0.60751343009551573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'4F - 5F - 6F - 7F'!$Q$1:$T$1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  <c:spPr>
              <a:ln w="19050" cap="rnd">
                <a:solidFill>
                  <a:schemeClr val="accent4"/>
                </a:solidFill>
                <a:round/>
              </a:ln>
              <a:effectLst/>
            </c:spPr>
          </c:dPt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- 7F'!$T$3:$T$92</c:f>
              <c:numCache>
                <c:formatCode>0.000</c:formatCode>
                <c:ptCount val="90"/>
                <c:pt idx="0">
                  <c:v>1.2644763217409247</c:v>
                </c:pt>
                <c:pt idx="1">
                  <c:v>1.5843851373811788</c:v>
                </c:pt>
                <c:pt idx="2">
                  <c:v>1.2444416477626195</c:v>
                </c:pt>
                <c:pt idx="3">
                  <c:v>1.4120922304456007</c:v>
                </c:pt>
                <c:pt idx="4">
                  <c:v>1.122601631073832</c:v>
                </c:pt>
                <c:pt idx="5">
                  <c:v>1.3857003914996759</c:v>
                </c:pt>
                <c:pt idx="6">
                  <c:v>2.1331514736055626</c:v>
                </c:pt>
                <c:pt idx="7">
                  <c:v>1.8406558038157061</c:v>
                </c:pt>
                <c:pt idx="8">
                  <c:v>1.4751342533152594</c:v>
                </c:pt>
                <c:pt idx="9">
                  <c:v>1.8925210090228619</c:v>
                </c:pt>
                <c:pt idx="10">
                  <c:v>1.5250499341832287</c:v>
                </c:pt>
                <c:pt idx="11">
                  <c:v>2.1570451035825884</c:v>
                </c:pt>
                <c:pt idx="12">
                  <c:v>1.8944925296677917</c:v>
                </c:pt>
                <c:pt idx="13">
                  <c:v>1.3482075490181185</c:v>
                </c:pt>
                <c:pt idx="14">
                  <c:v>1.1367105155458472</c:v>
                </c:pt>
                <c:pt idx="15">
                  <c:v>1.054232076197535</c:v>
                </c:pt>
                <c:pt idx="16">
                  <c:v>1.2505243880646255</c:v>
                </c:pt>
                <c:pt idx="17">
                  <c:v>1.5491479020070873</c:v>
                </c:pt>
                <c:pt idx="18">
                  <c:v>1.1401714184658538</c:v>
                </c:pt>
                <c:pt idx="19">
                  <c:v>2.2729166099327527</c:v>
                </c:pt>
                <c:pt idx="20">
                  <c:v>1.9408810456915517</c:v>
                </c:pt>
                <c:pt idx="21">
                  <c:v>2.3965354576663978</c:v>
                </c:pt>
                <c:pt idx="22">
                  <c:v>1.7706211595075119</c:v>
                </c:pt>
                <c:pt idx="23">
                  <c:v>1.416785744134355</c:v>
                </c:pt>
                <c:pt idx="24">
                  <c:v>1.2070393749751596</c:v>
                </c:pt>
                <c:pt idx="25">
                  <c:v>1.4277839915205293</c:v>
                </c:pt>
                <c:pt idx="26">
                  <c:v>1.6889940675332498</c:v>
                </c:pt>
                <c:pt idx="27">
                  <c:v>1.4057933937419473</c:v>
                </c:pt>
                <c:pt idx="28">
                  <c:v>1.2101061630207191</c:v>
                </c:pt>
                <c:pt idx="29">
                  <c:v>1.462074841358936</c:v>
                </c:pt>
                <c:pt idx="30">
                  <c:v>2.2412199642138448</c:v>
                </c:pt>
                <c:pt idx="31">
                  <c:v>1.5174073925324079</c:v>
                </c:pt>
                <c:pt idx="32">
                  <c:v>1.1054844878863792</c:v>
                </c:pt>
                <c:pt idx="33">
                  <c:v>3.0025248059012659</c:v>
                </c:pt>
                <c:pt idx="34">
                  <c:v>2.1696870122049789</c:v>
                </c:pt>
                <c:pt idx="35">
                  <c:v>2.3183935940461362</c:v>
                </c:pt>
                <c:pt idx="36">
                  <c:v>2.0857749392948803</c:v>
                </c:pt>
                <c:pt idx="37">
                  <c:v>2.4805128258896394</c:v>
                </c:pt>
                <c:pt idx="38">
                  <c:v>2.078991956998105</c:v>
                </c:pt>
                <c:pt idx="39">
                  <c:v>1.7156125952826169</c:v>
                </c:pt>
                <c:pt idx="40">
                  <c:v>1.5261032645917387</c:v>
                </c:pt>
                <c:pt idx="41">
                  <c:v>1.4967419290220103</c:v>
                </c:pt>
                <c:pt idx="42">
                  <c:v>1.2999150188507105</c:v>
                </c:pt>
                <c:pt idx="43">
                  <c:v>1.1068775240600646</c:v>
                </c:pt>
                <c:pt idx="44">
                  <c:v>1.5986851625185634</c:v>
                </c:pt>
                <c:pt idx="45">
                  <c:v>1.302761245692623</c:v>
                </c:pt>
                <c:pt idx="46">
                  <c:v>1.3075901943279353</c:v>
                </c:pt>
                <c:pt idx="47">
                  <c:v>1.3058065628129347</c:v>
                </c:pt>
                <c:pt idx="48">
                  <c:v>1.3104447659221863</c:v>
                </c:pt>
                <c:pt idx="49">
                  <c:v>1.4144293420094436</c:v>
                </c:pt>
                <c:pt idx="50">
                  <c:v>1.2741919202460916</c:v>
                </c:pt>
                <c:pt idx="51">
                  <c:v>1.1000164684696394</c:v>
                </c:pt>
                <c:pt idx="52">
                  <c:v>1.0638609276620543</c:v>
                </c:pt>
                <c:pt idx="53">
                  <c:v>1.4284504986161723</c:v>
                </c:pt>
                <c:pt idx="54">
                  <c:v>1.1083182290162106</c:v>
                </c:pt>
                <c:pt idx="55">
                  <c:v>1.4277426121328167</c:v>
                </c:pt>
                <c:pt idx="56">
                  <c:v>1.0418994279869491</c:v>
                </c:pt>
                <c:pt idx="57">
                  <c:v>1.0938039785664202</c:v>
                </c:pt>
                <c:pt idx="58">
                  <c:v>2.2795108844751475</c:v>
                </c:pt>
                <c:pt idx="59">
                  <c:v>1.3265517839035406</c:v>
                </c:pt>
                <c:pt idx="60">
                  <c:v>1.1693675573312849</c:v>
                </c:pt>
                <c:pt idx="61">
                  <c:v>1.2766446975916816</c:v>
                </c:pt>
                <c:pt idx="62">
                  <c:v>1.1323008067832141</c:v>
                </c:pt>
                <c:pt idx="63">
                  <c:v>1.6089706734982923</c:v>
                </c:pt>
                <c:pt idx="64">
                  <c:v>1.0297755838496057</c:v>
                </c:pt>
                <c:pt idx="65">
                  <c:v>0.98028597347625379</c:v>
                </c:pt>
                <c:pt idx="66">
                  <c:v>1.1082061682267288</c:v>
                </c:pt>
                <c:pt idx="67">
                  <c:v>1.4203485227440256</c:v>
                </c:pt>
                <c:pt idx="68">
                  <c:v>2.5379388319990723</c:v>
                </c:pt>
                <c:pt idx="69">
                  <c:v>2.1103939924412312</c:v>
                </c:pt>
                <c:pt idx="70">
                  <c:v>4.4129625884425598</c:v>
                </c:pt>
                <c:pt idx="71">
                  <c:v>4.5008347767510184</c:v>
                </c:pt>
                <c:pt idx="72">
                  <c:v>3.1438023751052424</c:v>
                </c:pt>
                <c:pt idx="73">
                  <c:v>2.3541434832141537</c:v>
                </c:pt>
                <c:pt idx="74">
                  <c:v>1.6095417772333913</c:v>
                </c:pt>
                <c:pt idx="75">
                  <c:v>2.0167003514715813</c:v>
                </c:pt>
                <c:pt idx="76">
                  <c:v>1.6447784518394497</c:v>
                </c:pt>
                <c:pt idx="77">
                  <c:v>1.4886017950577404</c:v>
                </c:pt>
                <c:pt idx="78">
                  <c:v>2.2384771166718638</c:v>
                </c:pt>
                <c:pt idx="79">
                  <c:v>1.4148158196205947</c:v>
                </c:pt>
                <c:pt idx="80">
                  <c:v>2.7198622549314693</c:v>
                </c:pt>
                <c:pt idx="81">
                  <c:v>1.6347468129754383</c:v>
                </c:pt>
                <c:pt idx="82">
                  <c:v>1.4431455785090741</c:v>
                </c:pt>
                <c:pt idx="83">
                  <c:v>1.4506982001560407</c:v>
                </c:pt>
                <c:pt idx="84">
                  <c:v>1.2923597958604582</c:v>
                </c:pt>
                <c:pt idx="85">
                  <c:v>1.2909703010125151</c:v>
                </c:pt>
                <c:pt idx="86">
                  <c:v>1.4050867451122926</c:v>
                </c:pt>
                <c:pt idx="87">
                  <c:v>2.0663199802994892</c:v>
                </c:pt>
                <c:pt idx="88">
                  <c:v>3.3037371236610222</c:v>
                </c:pt>
                <c:pt idx="89">
                  <c:v>2.2564840001567066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83768"/>
        <c:axId val="209484944"/>
      </c:scatterChart>
      <c:valAx>
        <c:axId val="20948376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484944"/>
        <c:crosses val="autoZero"/>
        <c:crossBetween val="midCat"/>
      </c:valAx>
      <c:valAx>
        <c:axId val="20948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483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13.994999890000001</v>
      </c>
      <c r="C2">
        <v>0.62809998</v>
      </c>
      <c r="D2">
        <v>1032.875</v>
      </c>
      <c r="E2">
        <v>1.0865999500000001</v>
      </c>
      <c r="F2">
        <v>9.9000003020963209E+37</v>
      </c>
      <c r="G2">
        <v>1.1848000299999999</v>
      </c>
      <c r="H2">
        <v>1148.5479736299999</v>
      </c>
      <c r="J2" s="2">
        <f>TREND(Calibration!$A$2:$A$4,Calibration!$B$2:$B$4,C2)</f>
        <v>401.96497679195005</v>
      </c>
      <c r="K2" s="2">
        <f>TREND(Calibration!$A$2:$A$4,Calibration!$C$2:$C$4,E2)</f>
        <v>419.86177137353764</v>
      </c>
      <c r="L2" s="2">
        <f>TREND(Calibration!$A$2:$A$4,Calibration!$D$2:$D$4,G2)</f>
        <v>447.38927511838921</v>
      </c>
      <c r="N2" s="2">
        <f>AVERAGE(J2:J409)</f>
        <v>408.09613845697487</v>
      </c>
    </row>
    <row r="3" spans="1:14" x14ac:dyDescent="0.25">
      <c r="A3">
        <v>4879</v>
      </c>
      <c r="B3">
        <v>13.92399979</v>
      </c>
      <c r="C3">
        <v>0.62429999999999997</v>
      </c>
      <c r="D3">
        <v>9.9000003020963209E+37</v>
      </c>
      <c r="E3">
        <v>1.0865999500000001</v>
      </c>
      <c r="F3">
        <v>783.03198241999996</v>
      </c>
      <c r="G3">
        <v>1.18649995</v>
      </c>
      <c r="H3">
        <v>9.9000003020963209E+37</v>
      </c>
      <c r="J3" s="2">
        <f>TREND(Calibration!$A$2:$A$4,Calibration!$B$2:$B$4,C3)</f>
        <v>399.63417991707979</v>
      </c>
      <c r="K3" s="2">
        <f>TREND(Calibration!$A$2:$A$4,Calibration!$C$2:$C$4,E3)</f>
        <v>419.86177137353764</v>
      </c>
      <c r="L3" s="2">
        <f>TREND(Calibration!$A$2:$A$4,Calibration!$D$2:$D$4,G3)</f>
        <v>448.09004836993739</v>
      </c>
    </row>
    <row r="4" spans="1:14" x14ac:dyDescent="0.25">
      <c r="A4">
        <v>9881</v>
      </c>
      <c r="B4">
        <v>13.92399979</v>
      </c>
      <c r="C4">
        <v>0.62749999999999995</v>
      </c>
      <c r="D4">
        <v>1134.6529541</v>
      </c>
      <c r="E4">
        <v>1.0902999600000001</v>
      </c>
      <c r="F4">
        <v>505.89099120999998</v>
      </c>
      <c r="G4">
        <v>1.18859994</v>
      </c>
      <c r="H4">
        <v>9.9000003020963209E+37</v>
      </c>
      <c r="J4" s="2">
        <f>TREND(Calibration!$A$2:$A$4,Calibration!$B$2:$B$4,C4)</f>
        <v>401.59696656321603</v>
      </c>
      <c r="K4" s="2">
        <f>TREND(Calibration!$A$2:$A$4,Calibration!$C$2:$C$4,E4)</f>
        <v>421.3587418683444</v>
      </c>
      <c r="L4" s="2">
        <f>TREND(Calibration!$A$2:$A$4,Calibration!$D$2:$D$4,G4)</f>
        <v>448.95574606189859</v>
      </c>
    </row>
    <row r="5" spans="1:14" x14ac:dyDescent="0.25">
      <c r="A5">
        <v>14881</v>
      </c>
      <c r="B5">
        <v>14.04699993</v>
      </c>
      <c r="C5">
        <v>0.62910001999999998</v>
      </c>
      <c r="D5">
        <v>811.06097411999997</v>
      </c>
      <c r="E5">
        <v>1.0893000399999999</v>
      </c>
      <c r="F5">
        <v>406.70001221000001</v>
      </c>
      <c r="G5">
        <v>1.1897000099999999</v>
      </c>
      <c r="H5">
        <v>9.9000003020963209E+37</v>
      </c>
      <c r="J5" s="2">
        <f>TREND(Calibration!$A$2:$A$4,Calibration!$B$2:$B$4,C5)</f>
        <v>402.57837215370074</v>
      </c>
      <c r="K5" s="2">
        <f>TREND(Calibration!$A$2:$A$4,Calibration!$C$2:$C$4,E5)</f>
        <v>420.95418870844281</v>
      </c>
      <c r="L5" s="2">
        <f>TREND(Calibration!$A$2:$A$4,Calibration!$D$2:$D$4,G5)</f>
        <v>449.40923777376179</v>
      </c>
    </row>
    <row r="6" spans="1:14" x14ac:dyDescent="0.25">
      <c r="A6">
        <v>19883</v>
      </c>
      <c r="B6">
        <v>14.11900043</v>
      </c>
      <c r="C6">
        <v>0.63239997999999997</v>
      </c>
      <c r="D6">
        <v>1034.9880371100001</v>
      </c>
      <c r="E6">
        <v>1.08710003</v>
      </c>
      <c r="F6">
        <v>269.43798828000001</v>
      </c>
      <c r="G6">
        <v>1.18429995</v>
      </c>
      <c r="H6">
        <v>9.9000003020963209E+37</v>
      </c>
      <c r="J6" s="2">
        <f>TREND(Calibration!$A$2:$A$4,Calibration!$B$2:$B$4,C6)</f>
        <v>404.60247134769565</v>
      </c>
      <c r="K6" s="2">
        <f>TREND(Calibration!$A$2:$A$4,Calibration!$C$2:$C$4,E6)</f>
        <v>420.06409650375156</v>
      </c>
      <c r="L6" s="2">
        <f>TREND(Calibration!$A$2:$A$4,Calibration!$D$2:$D$4,G6)</f>
        <v>447.18312265966517</v>
      </c>
    </row>
    <row r="7" spans="1:14" x14ac:dyDescent="0.25">
      <c r="A7">
        <v>24884</v>
      </c>
      <c r="B7">
        <v>14.24199963</v>
      </c>
      <c r="C7">
        <v>0.62970000999999998</v>
      </c>
      <c r="D7">
        <v>986.89599609000004</v>
      </c>
      <c r="E7">
        <v>1.08759999</v>
      </c>
      <c r="F7">
        <v>879.70397949000005</v>
      </c>
      <c r="G7">
        <v>1.1827000400000001</v>
      </c>
      <c r="H7">
        <v>9.9000003020963209E+37</v>
      </c>
      <c r="J7" s="2">
        <f>TREND(Calibration!$A$2:$A$4,Calibration!$B$2:$B$4,C7)</f>
        <v>402.94638851614303</v>
      </c>
      <c r="K7" s="2">
        <f>TREND(Calibration!$A$2:$A$4,Calibration!$C$2:$C$4,E7)</f>
        <v>420.26637308370226</v>
      </c>
      <c r="L7" s="2">
        <f>TREND(Calibration!$A$2:$A$4,Calibration!$D$2:$D$4,G7)</f>
        <v>446.52357742642812</v>
      </c>
    </row>
    <row r="8" spans="1:14" x14ac:dyDescent="0.25">
      <c r="A8">
        <v>29885</v>
      </c>
      <c r="B8">
        <v>14.32299995</v>
      </c>
      <c r="C8">
        <v>0.62809998</v>
      </c>
      <c r="D8">
        <v>9.9000003020963209E+37</v>
      </c>
      <c r="E8">
        <v>1.0887000600000001</v>
      </c>
      <c r="F8">
        <v>698.42199706999997</v>
      </c>
      <c r="G8">
        <v>1.1827000400000001</v>
      </c>
      <c r="H8">
        <v>9.9000003020963209E+37</v>
      </c>
      <c r="J8" s="2">
        <f>TREND(Calibration!$A$2:$A$4,Calibration!$B$2:$B$4,C8)</f>
        <v>401.96497679195005</v>
      </c>
      <c r="K8" s="2">
        <f>TREND(Calibration!$A$2:$A$4,Calibration!$C$2:$C$4,E8)</f>
        <v>420.71144548410723</v>
      </c>
      <c r="L8" s="2">
        <f>TREND(Calibration!$A$2:$A$4,Calibration!$D$2:$D$4,G8)</f>
        <v>446.52357742642812</v>
      </c>
    </row>
    <row r="9" spans="1:14" x14ac:dyDescent="0.25">
      <c r="A9">
        <v>34885</v>
      </c>
      <c r="B9">
        <v>14.411000250000001</v>
      </c>
      <c r="C9">
        <v>0.63719999999999999</v>
      </c>
      <c r="D9">
        <v>684.46301270000004</v>
      </c>
      <c r="E9">
        <v>1.49269998</v>
      </c>
      <c r="F9">
        <v>1248.4329834</v>
      </c>
      <c r="G9">
        <v>1.1854000099999999</v>
      </c>
      <c r="H9">
        <v>9.9000003020963209E+37</v>
      </c>
      <c r="J9" s="2">
        <f>TREND(Calibration!$A$2:$A$4,Calibration!$B$2:$B$4,C9)</f>
        <v>407.5466635843166</v>
      </c>
      <c r="K9" s="2">
        <f>TREND(Calibration!$A$2:$A$4,Calibration!$C$2:$C$4,E9)</f>
        <v>584.16396592169804</v>
      </c>
      <c r="L9" s="2">
        <f>TREND(Calibration!$A$2:$A$4,Calibration!$D$2:$D$4,G9)</f>
        <v>447.63661024913881</v>
      </c>
    </row>
    <row r="10" spans="1:14" x14ac:dyDescent="0.25">
      <c r="A10">
        <v>39885</v>
      </c>
      <c r="B10">
        <v>14.420000079999999</v>
      </c>
      <c r="C10">
        <v>0.64099996999999997</v>
      </c>
      <c r="D10">
        <v>545.95800781000003</v>
      </c>
      <c r="E10">
        <v>1.3279999499999999</v>
      </c>
      <c r="F10">
        <v>9.9000003020963209E+37</v>
      </c>
      <c r="G10">
        <v>1.1897000099999999</v>
      </c>
      <c r="H10">
        <v>9.9000003020963209E+37</v>
      </c>
      <c r="J10" s="2">
        <f>TREND(Calibration!$A$2:$A$4,Calibration!$B$2:$B$4,C10)</f>
        <v>409.87745432547865</v>
      </c>
      <c r="K10" s="2">
        <f>TREND(Calibration!$A$2:$A$4,Calibration!$C$2:$C$4,E10)</f>
        <v>517.52871752945373</v>
      </c>
      <c r="L10" s="2">
        <f>TREND(Calibration!$A$2:$A$4,Calibration!$D$2:$D$4,G10)</f>
        <v>449.40923777376179</v>
      </c>
    </row>
    <row r="11" spans="1:14" x14ac:dyDescent="0.25">
      <c r="A11">
        <v>44885</v>
      </c>
      <c r="B11">
        <v>14.413999560000001</v>
      </c>
      <c r="C11">
        <v>0.64099996999999997</v>
      </c>
      <c r="D11">
        <v>725.06402588000003</v>
      </c>
      <c r="E11">
        <v>1.32149994</v>
      </c>
      <c r="F11">
        <v>1245.4219970700001</v>
      </c>
      <c r="G11">
        <v>1.1907999499999999</v>
      </c>
      <c r="H11">
        <v>9.9000003020963209E+37</v>
      </c>
      <c r="J11" s="2">
        <f>TREND(Calibration!$A$2:$A$4,Calibration!$B$2:$B$4,C11)</f>
        <v>409.87745432547865</v>
      </c>
      <c r="K11" s="2">
        <f>TREND(Calibration!$A$2:$A$4,Calibration!$C$2:$C$4,E11)</f>
        <v>514.89890755976478</v>
      </c>
      <c r="L11" s="2">
        <f>TREND(Calibration!$A$2:$A$4,Calibration!$D$2:$D$4,G11)</f>
        <v>449.86267589456037</v>
      </c>
    </row>
    <row r="12" spans="1:14" x14ac:dyDescent="0.25">
      <c r="A12">
        <v>49885</v>
      </c>
      <c r="B12">
        <v>14.40100002</v>
      </c>
      <c r="C12">
        <v>0.64749997999999997</v>
      </c>
      <c r="D12">
        <v>651.35198975000003</v>
      </c>
      <c r="E12">
        <v>1.41760004</v>
      </c>
      <c r="F12">
        <v>1288.1159668</v>
      </c>
      <c r="G12">
        <v>1.19289994</v>
      </c>
      <c r="H12">
        <v>9.9000003020963209E+37</v>
      </c>
      <c r="J12" s="2">
        <f>TREND(Calibration!$A$2:$A$4,Calibration!$B$2:$B$4,C12)</f>
        <v>413.8643708341512</v>
      </c>
      <c r="K12" s="2">
        <f>TREND(Calibration!$A$2:$A$4,Calibration!$C$2:$C$4,E12)</f>
        <v>553.77961713838181</v>
      </c>
      <c r="L12" s="2">
        <f>TREND(Calibration!$A$2:$A$4,Calibration!$D$2:$D$4,G12)</f>
        <v>450.72837358652157</v>
      </c>
    </row>
    <row r="13" spans="1:14" x14ac:dyDescent="0.25">
      <c r="A13">
        <v>54886</v>
      </c>
      <c r="B13">
        <v>14.43700027</v>
      </c>
      <c r="C13">
        <v>0.64700000999999996</v>
      </c>
      <c r="D13">
        <v>597.23699951000003</v>
      </c>
      <c r="E13">
        <v>1.4294999799999999</v>
      </c>
      <c r="F13">
        <v>1352.1369628899999</v>
      </c>
      <c r="G13">
        <v>1.1940000099999999</v>
      </c>
      <c r="H13">
        <v>9.9000003020963209E+37</v>
      </c>
      <c r="J13" s="2">
        <f>TREND(Calibration!$A$2:$A$4,Calibration!$B$2:$B$4,C13)</f>
        <v>413.5577038218172</v>
      </c>
      <c r="K13" s="2">
        <f>TREND(Calibration!$A$2:$A$4,Calibration!$C$2:$C$4,E13)</f>
        <v>558.59416063149956</v>
      </c>
      <c r="L13" s="2">
        <f>TREND(Calibration!$A$2:$A$4,Calibration!$D$2:$D$4,G13)</f>
        <v>451.18186529838476</v>
      </c>
    </row>
    <row r="14" spans="1:14" x14ac:dyDescent="0.25">
      <c r="A14">
        <v>59886</v>
      </c>
      <c r="B14">
        <v>14.45600033</v>
      </c>
      <c r="C14">
        <v>0.64259999999999995</v>
      </c>
      <c r="D14">
        <v>1346.8869628899999</v>
      </c>
      <c r="E14">
        <v>1.4996999499999999</v>
      </c>
      <c r="F14">
        <v>1342.63793945</v>
      </c>
      <c r="G14">
        <v>1.1962000100000001</v>
      </c>
      <c r="H14">
        <v>9.9000003020963209E+37</v>
      </c>
      <c r="J14" s="2">
        <f>TREND(Calibration!$A$2:$A$4,Calibration!$B$2:$B$4,C14)</f>
        <v>410.85886604967158</v>
      </c>
      <c r="K14" s="2">
        <f>TREND(Calibration!$A$2:$A$4,Calibration!$C$2:$C$4,E14)</f>
        <v>586.99605247133763</v>
      </c>
      <c r="L14" s="2">
        <f>TREND(Calibration!$A$2:$A$4,Calibration!$D$2:$D$4,G14)</f>
        <v>452.08879100865704</v>
      </c>
    </row>
    <row r="15" spans="1:14" x14ac:dyDescent="0.25">
      <c r="A15">
        <v>64887</v>
      </c>
      <c r="B15">
        <v>14.565999980000001</v>
      </c>
      <c r="C15">
        <v>0.64480000999999998</v>
      </c>
      <c r="D15">
        <v>679.27197265999996</v>
      </c>
      <c r="E15">
        <v>1.37390006</v>
      </c>
      <c r="F15">
        <v>1246.9530029299999</v>
      </c>
      <c r="G15">
        <v>1.1972999600000001</v>
      </c>
      <c r="H15">
        <v>9.9000003020963209E+37</v>
      </c>
      <c r="J15" s="2">
        <f>TREND(Calibration!$A$2:$A$4,Calibration!$B$2:$B$4,C15)</f>
        <v>412.20828800259852</v>
      </c>
      <c r="K15" s="2">
        <f>TREND(Calibration!$A$2:$A$4,Calibration!$C$2:$C$4,E15)</f>
        <v>536.09923771139495</v>
      </c>
      <c r="L15" s="2">
        <f>TREND(Calibration!$A$2:$A$4,Calibration!$D$2:$D$4,G15)</f>
        <v>452.54223325184518</v>
      </c>
    </row>
    <row r="16" spans="1:14" x14ac:dyDescent="0.25">
      <c r="A16">
        <v>69887</v>
      </c>
      <c r="B16">
        <v>14.751000400000001</v>
      </c>
      <c r="C16">
        <v>0.64529996999999995</v>
      </c>
      <c r="D16">
        <v>603.35198975000003</v>
      </c>
      <c r="E16">
        <v>1.4289000000000001</v>
      </c>
      <c r="F16">
        <v>1207.9890136700001</v>
      </c>
      <c r="G16">
        <v>1.1913000300000001</v>
      </c>
      <c r="H16">
        <v>9.9000003020963209E+37</v>
      </c>
      <c r="J16" s="2">
        <f>TREND(Calibration!$A$2:$A$4,Calibration!$B$2:$B$4,C16)</f>
        <v>412.51494888122426</v>
      </c>
      <c r="K16" s="2">
        <f>TREND(Calibration!$A$2:$A$4,Calibration!$C$2:$C$4,E16)</f>
        <v>558.35141740716392</v>
      </c>
      <c r="L16" s="2">
        <f>TREND(Calibration!$A$2:$A$4,Calibration!$D$2:$D$4,G16)</f>
        <v>450.06882835328446</v>
      </c>
    </row>
    <row r="17" spans="1:12" x14ac:dyDescent="0.25">
      <c r="A17">
        <v>74888</v>
      </c>
      <c r="B17">
        <v>14.89099979</v>
      </c>
      <c r="C17">
        <v>0.64529996999999995</v>
      </c>
      <c r="D17">
        <v>410.03298949999999</v>
      </c>
      <c r="E17">
        <v>1.49380004</v>
      </c>
      <c r="F17">
        <v>1067.4809570299999</v>
      </c>
      <c r="G17">
        <v>1.18700004</v>
      </c>
      <c r="H17">
        <v>9.9000003020963209E+37</v>
      </c>
      <c r="J17" s="2">
        <f>TREND(Calibration!$A$2:$A$4,Calibration!$B$2:$B$4,C17)</f>
        <v>412.51494888122426</v>
      </c>
      <c r="K17" s="2">
        <f>TREND(Calibration!$A$2:$A$4,Calibration!$C$2:$C$4,E17)</f>
        <v>584.6090342762476</v>
      </c>
      <c r="L17" s="2">
        <f>TREND(Calibration!$A$2:$A$4,Calibration!$D$2:$D$4,G17)</f>
        <v>448.2962049510511</v>
      </c>
    </row>
    <row r="18" spans="1:12" x14ac:dyDescent="0.25">
      <c r="A18">
        <v>79888</v>
      </c>
      <c r="B18">
        <v>14.98499966</v>
      </c>
      <c r="C18">
        <v>0.64639997000000005</v>
      </c>
      <c r="D18">
        <v>587.99499512</v>
      </c>
      <c r="E18">
        <v>1.3933000600000001</v>
      </c>
      <c r="F18">
        <v>794.92700194999998</v>
      </c>
      <c r="G18">
        <v>1.18859994</v>
      </c>
      <c r="H18">
        <v>9.9000003020963209E+37</v>
      </c>
      <c r="J18" s="2">
        <f>TREND(Calibration!$A$2:$A$4,Calibration!$B$2:$B$4,C18)</f>
        <v>413.18965679083362</v>
      </c>
      <c r="K18" s="2">
        <f>TREND(Calibration!$A$2:$A$4,Calibration!$C$2:$C$4,E18)</f>
        <v>543.9481969302218</v>
      </c>
      <c r="L18" s="2">
        <f>TREND(Calibration!$A$2:$A$4,Calibration!$D$2:$D$4,G18)</f>
        <v>448.95574606189859</v>
      </c>
    </row>
    <row r="19" spans="1:12" x14ac:dyDescent="0.25">
      <c r="A19">
        <v>84888</v>
      </c>
      <c r="B19">
        <v>15.024000170000001</v>
      </c>
      <c r="C19">
        <v>0.64209998000000001</v>
      </c>
      <c r="D19">
        <v>583.14801024999997</v>
      </c>
      <c r="E19">
        <v>1.5925999900000001</v>
      </c>
      <c r="F19">
        <v>559.26098633000004</v>
      </c>
      <c r="G19">
        <v>1.1858999699999999</v>
      </c>
      <c r="H19">
        <v>9.9000003020963209E+37</v>
      </c>
      <c r="J19" s="2">
        <f>TREND(Calibration!$A$2:$A$4,Calibration!$B$2:$B$4,C19)</f>
        <v>410.55216836879629</v>
      </c>
      <c r="K19" s="2">
        <f>TREND(Calibration!$A$2:$A$4,Calibration!$C$2:$C$4,E19)</f>
        <v>624.58206408924354</v>
      </c>
      <c r="L19" s="2">
        <f>TREND(Calibration!$A$2:$A$4,Calibration!$D$2:$D$4,G19)</f>
        <v>447.84271323918779</v>
      </c>
    </row>
    <row r="20" spans="1:12" x14ac:dyDescent="0.25">
      <c r="A20">
        <v>89888</v>
      </c>
      <c r="B20">
        <v>15.071999549999999</v>
      </c>
      <c r="C20">
        <v>0.63940001000000002</v>
      </c>
      <c r="D20">
        <v>803.95098876999998</v>
      </c>
      <c r="E20">
        <v>2.4723000499999999</v>
      </c>
      <c r="F20">
        <v>9.9000003020963209E+37</v>
      </c>
      <c r="G20">
        <v>1.19239998</v>
      </c>
      <c r="H20">
        <v>9.9000003020963209E+37</v>
      </c>
      <c r="J20" s="2">
        <f>TREND(Calibration!$A$2:$A$4,Calibration!$B$2:$B$4,C20)</f>
        <v>408.89608553724361</v>
      </c>
      <c r="K20" s="2">
        <f>TREND(Calibration!$A$2:$A$4,Calibration!$C$2:$C$4,E20)</f>
        <v>980.49597624076034</v>
      </c>
      <c r="L20" s="2">
        <f>TREND(Calibration!$A$2:$A$4,Calibration!$D$2:$D$4,G20)</f>
        <v>450.52227059647259</v>
      </c>
    </row>
    <row r="21" spans="1:12" x14ac:dyDescent="0.25">
      <c r="A21">
        <v>94897</v>
      </c>
      <c r="B21">
        <v>15.04300022</v>
      </c>
      <c r="C21">
        <v>0.63510001000000005</v>
      </c>
      <c r="D21">
        <v>9.9000003020963209E+37</v>
      </c>
      <c r="E21">
        <v>2.3566999399999999</v>
      </c>
      <c r="F21">
        <v>1356.9239502</v>
      </c>
      <c r="G21">
        <v>1.19669998</v>
      </c>
      <c r="H21">
        <v>9.9000003020963209E+37</v>
      </c>
      <c r="J21" s="2">
        <f>TREND(Calibration!$A$2:$A$4,Calibration!$B$2:$B$4,C21)</f>
        <v>406.258590981498</v>
      </c>
      <c r="K21" s="2">
        <f>TREND(Calibration!$A$2:$A$4,Calibration!$C$2:$C$4,E21)</f>
        <v>933.72584484478693</v>
      </c>
      <c r="L21" s="2">
        <f>TREND(Calibration!$A$2:$A$4,Calibration!$D$2:$D$4,G21)</f>
        <v>452.29489812109557</v>
      </c>
    </row>
    <row r="22" spans="1:12" x14ac:dyDescent="0.25">
      <c r="A22">
        <v>99889</v>
      </c>
      <c r="B22">
        <v>14.975000380000001</v>
      </c>
      <c r="C22">
        <v>0.64099996999999997</v>
      </c>
      <c r="D22">
        <v>1352.8859863299999</v>
      </c>
      <c r="E22">
        <v>1.7183999999999999</v>
      </c>
      <c r="F22">
        <v>881.48297118999994</v>
      </c>
      <c r="G22">
        <v>1.19780004</v>
      </c>
      <c r="H22">
        <v>9.9000003020963209E+37</v>
      </c>
      <c r="J22" s="2">
        <f>TREND(Calibration!$A$2:$A$4,Calibration!$B$2:$B$4,C22)</f>
        <v>409.87745432547865</v>
      </c>
      <c r="K22" s="2">
        <f>TREND(Calibration!$A$2:$A$4,Calibration!$C$2:$C$4,E22)</f>
        <v>675.47892739944939</v>
      </c>
      <c r="L22" s="2">
        <f>TREND(Calibration!$A$2:$A$4,Calibration!$D$2:$D$4,G22)</f>
        <v>452.74838571056921</v>
      </c>
    </row>
    <row r="23" spans="1:12" x14ac:dyDescent="0.25">
      <c r="A23">
        <v>104889</v>
      </c>
      <c r="B23">
        <v>14.92300034</v>
      </c>
      <c r="C23">
        <v>0.64099996999999997</v>
      </c>
      <c r="D23">
        <v>9.9000003020963209E+37</v>
      </c>
      <c r="E23">
        <v>2.3178999400000002</v>
      </c>
      <c r="F23">
        <v>927.49798583999996</v>
      </c>
      <c r="G23">
        <v>1.19669998</v>
      </c>
      <c r="H23">
        <v>9.9000003020963209E+37</v>
      </c>
      <c r="J23" s="2">
        <f>TREND(Calibration!$A$2:$A$4,Calibration!$B$2:$B$4,C23)</f>
        <v>409.87745432547865</v>
      </c>
      <c r="K23" s="2">
        <f>TREND(Calibration!$A$2:$A$4,Calibration!$C$2:$C$4,E23)</f>
        <v>918.02792640713358</v>
      </c>
      <c r="L23" s="2">
        <f>TREND(Calibration!$A$2:$A$4,Calibration!$D$2:$D$4,G23)</f>
        <v>452.29489812109557</v>
      </c>
    </row>
    <row r="24" spans="1:12" x14ac:dyDescent="0.25">
      <c r="A24">
        <v>109889</v>
      </c>
      <c r="B24">
        <v>14.88799953</v>
      </c>
      <c r="C24">
        <v>0.64209998000000001</v>
      </c>
      <c r="D24">
        <v>1365.6860351600001</v>
      </c>
      <c r="E24">
        <v>2.74449992</v>
      </c>
      <c r="F24">
        <v>1182.89099121</v>
      </c>
      <c r="G24">
        <v>1.1962000100000001</v>
      </c>
      <c r="H24">
        <v>9.9000003020963209E+37</v>
      </c>
      <c r="J24" s="2">
        <f>TREND(Calibration!$A$2:$A$4,Calibration!$B$2:$B$4,C24)</f>
        <v>410.55216836879629</v>
      </c>
      <c r="K24" s="2">
        <f>TREND(Calibration!$A$2:$A$4,Calibration!$C$2:$C$4,E24)</f>
        <v>1090.6241040242624</v>
      </c>
      <c r="L24" s="2">
        <f>TREND(Calibration!$A$2:$A$4,Calibration!$D$2:$D$4,G24)</f>
        <v>452.08879100865704</v>
      </c>
    </row>
    <row r="25" spans="1:12" x14ac:dyDescent="0.25">
      <c r="A25">
        <v>114890</v>
      </c>
      <c r="B25">
        <v>14.90999985</v>
      </c>
      <c r="C25">
        <v>0.63940001000000002</v>
      </c>
      <c r="D25">
        <v>9.9000003020963209E+37</v>
      </c>
      <c r="E25">
        <v>3.10360003</v>
      </c>
      <c r="F25">
        <v>1303.6030273399999</v>
      </c>
      <c r="G25">
        <v>1.1685999600000001</v>
      </c>
      <c r="H25">
        <v>9.9000003020963209E+37</v>
      </c>
      <c r="J25" s="2">
        <f>TREND(Calibration!$A$2:$A$4,Calibration!$B$2:$B$4,C25)</f>
        <v>408.89608553724361</v>
      </c>
      <c r="K25" s="2">
        <f>TREND(Calibration!$A$2:$A$4,Calibration!$C$2:$C$4,E25)</f>
        <v>1235.9108111823134</v>
      </c>
      <c r="L25" s="2">
        <f>TREND(Calibration!$A$2:$A$4,Calibration!$D$2:$D$4,G25)</f>
        <v>440.71097512238492</v>
      </c>
    </row>
    <row r="26" spans="1:12" x14ac:dyDescent="0.25">
      <c r="A26">
        <v>119890</v>
      </c>
      <c r="B26">
        <v>14.98499966</v>
      </c>
      <c r="C26">
        <v>0.63779998000000004</v>
      </c>
      <c r="D26">
        <v>9.9000003020963209E+37</v>
      </c>
      <c r="E26">
        <v>2.37240005</v>
      </c>
      <c r="F26">
        <v>909.84002685999997</v>
      </c>
      <c r="G26">
        <v>1.16540003</v>
      </c>
      <c r="H26">
        <v>9.9000003020963209E+37</v>
      </c>
      <c r="J26" s="2">
        <f>TREND(Calibration!$A$2:$A$4,Calibration!$B$2:$B$4,C26)</f>
        <v>407.91467381305068</v>
      </c>
      <c r="K26" s="2">
        <f>TREND(Calibration!$A$2:$A$4,Calibration!$C$2:$C$4,E26)</f>
        <v>940.07788211907018</v>
      </c>
      <c r="L26" s="2">
        <f>TREND(Calibration!$A$2:$A$4,Calibration!$D$2:$D$4,G26)</f>
        <v>439.39183930962514</v>
      </c>
    </row>
    <row r="27" spans="1:12" x14ac:dyDescent="0.25">
      <c r="A27">
        <v>124890</v>
      </c>
      <c r="B27">
        <v>15.036999700000001</v>
      </c>
      <c r="C27">
        <v>0.63620001000000004</v>
      </c>
      <c r="D27">
        <v>9.9000003020963209E+37</v>
      </c>
      <c r="E27">
        <v>2.2341001</v>
      </c>
      <c r="F27">
        <v>805.79602050999995</v>
      </c>
      <c r="G27">
        <v>1.1685999600000001</v>
      </c>
      <c r="H27">
        <v>9.9000003020963209E+37</v>
      </c>
      <c r="J27" s="2">
        <f>TREND(Calibration!$A$2:$A$4,Calibration!$B$2:$B$4,C27)</f>
        <v>406.93329889110737</v>
      </c>
      <c r="K27" s="2">
        <f>TREND(Calibration!$A$2:$A$4,Calibration!$C$2:$C$4,E27)</f>
        <v>884.12372399970025</v>
      </c>
      <c r="L27" s="2">
        <f>TREND(Calibration!$A$2:$A$4,Calibration!$D$2:$D$4,G27)</f>
        <v>440.71097512238492</v>
      </c>
    </row>
    <row r="28" spans="1:12" x14ac:dyDescent="0.25">
      <c r="A28">
        <v>129889</v>
      </c>
      <c r="B28">
        <v>15.069000239999999</v>
      </c>
      <c r="C28">
        <v>0.63510001000000005</v>
      </c>
      <c r="D28">
        <v>9.9000003020963209E+37</v>
      </c>
      <c r="E28">
        <v>2.2990000199999998</v>
      </c>
      <c r="F28">
        <v>1124.29504395</v>
      </c>
      <c r="G28">
        <v>1.1685999600000001</v>
      </c>
      <c r="H28">
        <v>1285.8680419899999</v>
      </c>
      <c r="J28" s="2">
        <f>TREND(Calibration!$A$2:$A$4,Calibration!$B$2:$B$4,C28)</f>
        <v>406.258590981498</v>
      </c>
      <c r="K28" s="2">
        <f>TREND(Calibration!$A$2:$A$4,Calibration!$C$2:$C$4,E28)</f>
        <v>910.38129231852065</v>
      </c>
      <c r="L28" s="2">
        <f>TREND(Calibration!$A$2:$A$4,Calibration!$D$2:$D$4,G28)</f>
        <v>440.71097512238492</v>
      </c>
    </row>
    <row r="29" spans="1:12" x14ac:dyDescent="0.25">
      <c r="A29">
        <v>134890</v>
      </c>
      <c r="B29">
        <v>15.059000019999999</v>
      </c>
      <c r="C29">
        <v>0.62860000000000005</v>
      </c>
      <c r="D29">
        <v>9.9000003020963209E+37</v>
      </c>
      <c r="E29">
        <v>1.9300999599999999</v>
      </c>
      <c r="F29">
        <v>538.43298340000001</v>
      </c>
      <c r="G29">
        <v>1.17190003</v>
      </c>
      <c r="H29">
        <v>9.9000003020963209E+37</v>
      </c>
      <c r="J29" s="2">
        <f>TREND(Calibration!$A$2:$A$4,Calibration!$B$2:$B$4,C29)</f>
        <v>402.27167447282545</v>
      </c>
      <c r="K29" s="2">
        <f>TREND(Calibration!$A$2:$A$4,Calibration!$C$2:$C$4,E29)</f>
        <v>761.12966722765816</v>
      </c>
      <c r="L29" s="2">
        <f>TREND(Calibration!$A$2:$A$4,Calibration!$D$2:$D$4,G29)</f>
        <v>442.07139254452034</v>
      </c>
    </row>
    <row r="30" spans="1:12" x14ac:dyDescent="0.25">
      <c r="A30">
        <v>139890</v>
      </c>
      <c r="B30">
        <v>15.02099991</v>
      </c>
      <c r="C30">
        <v>0.62910001999999998</v>
      </c>
      <c r="D30">
        <v>9.9000003020963209E+37</v>
      </c>
      <c r="E30">
        <v>1.90310001</v>
      </c>
      <c r="F30">
        <v>597.12200928000004</v>
      </c>
      <c r="G30">
        <v>1.1767000000000001</v>
      </c>
      <c r="H30">
        <v>9.9000003020963209E+37</v>
      </c>
      <c r="J30" s="2">
        <f>TREND(Calibration!$A$2:$A$4,Calibration!$B$2:$B$4,C30)</f>
        <v>402.57837215370074</v>
      </c>
      <c r="K30" s="2">
        <f>TREND(Calibration!$A$2:$A$4,Calibration!$C$2:$C$4,E30)</f>
        <v>750.20587823485607</v>
      </c>
      <c r="L30" s="2">
        <f>TREND(Calibration!$A$2:$A$4,Calibration!$D$2:$D$4,G30)</f>
        <v>444.0501271815819</v>
      </c>
    </row>
    <row r="31" spans="1:12" x14ac:dyDescent="0.25">
      <c r="A31">
        <v>144900</v>
      </c>
      <c r="B31">
        <v>14.920000079999999</v>
      </c>
      <c r="C31">
        <v>0.63239997999999997</v>
      </c>
      <c r="D31">
        <v>1297.79003906</v>
      </c>
      <c r="E31">
        <v>1.84800005</v>
      </c>
      <c r="F31">
        <v>857.70599364999998</v>
      </c>
      <c r="G31">
        <v>1.1767000000000001</v>
      </c>
      <c r="H31">
        <v>9.9000003020963209E+37</v>
      </c>
      <c r="J31" s="2">
        <f>TREND(Calibration!$A$2:$A$4,Calibration!$B$2:$B$4,C31)</f>
        <v>404.60247134769565</v>
      </c>
      <c r="K31" s="2">
        <f>TREND(Calibration!$A$2:$A$4,Calibration!$C$2:$C$4,E31)</f>
        <v>727.91323189470222</v>
      </c>
      <c r="L31" s="2">
        <f>TREND(Calibration!$A$2:$A$4,Calibration!$D$2:$D$4,G31)</f>
        <v>444.0501271815819</v>
      </c>
    </row>
    <row r="32" spans="1:12" x14ac:dyDescent="0.25">
      <c r="A32">
        <v>149889</v>
      </c>
      <c r="B32">
        <v>14.79699993</v>
      </c>
      <c r="C32">
        <v>0.62970000999999998</v>
      </c>
      <c r="D32">
        <v>9.9000003020963209E+37</v>
      </c>
      <c r="E32">
        <v>1.7460000499999999</v>
      </c>
      <c r="F32">
        <v>777.83801270000004</v>
      </c>
      <c r="G32">
        <v>1.1789000000000001</v>
      </c>
      <c r="H32">
        <v>9.9000003020963209E+37</v>
      </c>
      <c r="J32" s="2">
        <f>TREND(Calibration!$A$2:$A$4,Calibration!$B$2:$B$4,C32)</f>
        <v>402.94638851614303</v>
      </c>
      <c r="K32" s="2">
        <f>TREND(Calibration!$A$2:$A$4,Calibration!$C$2:$C$4,E32)</f>
        <v>686.64550816685039</v>
      </c>
      <c r="L32" s="2">
        <f>TREND(Calibration!$A$2:$A$4,Calibration!$D$2:$D$4,G32)</f>
        <v>444.95705289185412</v>
      </c>
    </row>
    <row r="33" spans="1:12" x14ac:dyDescent="0.25">
      <c r="A33">
        <v>154901</v>
      </c>
      <c r="B33">
        <v>14.744999890000001</v>
      </c>
      <c r="C33">
        <v>0.64160001</v>
      </c>
      <c r="D33">
        <v>584.76898193</v>
      </c>
      <c r="E33">
        <v>1.8415000399999999</v>
      </c>
      <c r="F33">
        <v>9.9000003020963209E+37</v>
      </c>
      <c r="G33">
        <v>1.1848000299999999</v>
      </c>
      <c r="H33">
        <v>1337.8580322299999</v>
      </c>
      <c r="J33" s="2">
        <f>TREND(Calibration!$A$2:$A$4,Calibration!$B$2:$B$4,C33)</f>
        <v>410.24550135646228</v>
      </c>
      <c r="K33" s="2">
        <f>TREND(Calibration!$A$2:$A$4,Calibration!$C$2:$C$4,E33)</f>
        <v>725.28342192501327</v>
      </c>
      <c r="L33" s="2">
        <f>TREND(Calibration!$A$2:$A$4,Calibration!$D$2:$D$4,G33)</f>
        <v>447.38927511838921</v>
      </c>
    </row>
    <row r="34" spans="1:12" x14ac:dyDescent="0.25">
      <c r="A34">
        <v>159891</v>
      </c>
      <c r="B34">
        <v>14.68299961</v>
      </c>
      <c r="C34">
        <v>0.63080000999999997</v>
      </c>
      <c r="D34">
        <v>9.9000003020963209E+37</v>
      </c>
      <c r="E34">
        <v>2.10829997</v>
      </c>
      <c r="F34">
        <v>1156.5069580100001</v>
      </c>
      <c r="G34">
        <v>1.18429995</v>
      </c>
      <c r="H34">
        <v>9.9000003020963209E+37</v>
      </c>
      <c r="J34" s="2">
        <f>TREND(Calibration!$A$2:$A$4,Calibration!$B$2:$B$4,C34)</f>
        <v>403.62109642575234</v>
      </c>
      <c r="K34" s="2">
        <f>TREND(Calibration!$A$2:$A$4,Calibration!$C$2:$C$4,E34)</f>
        <v>833.22681213923113</v>
      </c>
      <c r="L34" s="2">
        <f>TREND(Calibration!$A$2:$A$4,Calibration!$D$2:$D$4,G34)</f>
        <v>447.18312265966517</v>
      </c>
    </row>
    <row r="35" spans="1:12" x14ac:dyDescent="0.25">
      <c r="A35">
        <v>164891</v>
      </c>
      <c r="B35">
        <v>14.74199963</v>
      </c>
      <c r="C35">
        <v>0.63349997999999996</v>
      </c>
      <c r="D35">
        <v>811.44500731999995</v>
      </c>
      <c r="E35">
        <v>2.2671001</v>
      </c>
      <c r="F35">
        <v>9.9000003020963209E+37</v>
      </c>
      <c r="G35">
        <v>1.1848000299999999</v>
      </c>
      <c r="H35">
        <v>1264.4029541</v>
      </c>
      <c r="J35" s="2">
        <f>TREND(Calibration!$A$2:$A$4,Calibration!$B$2:$B$4,C35)</f>
        <v>405.27717925730502</v>
      </c>
      <c r="K35" s="2">
        <f>TREND(Calibration!$A$2:$A$4,Calibration!$C$2:$C$4,E35)</f>
        <v>897.47504638224063</v>
      </c>
      <c r="L35" s="2">
        <f>TREND(Calibration!$A$2:$A$4,Calibration!$D$2:$D$4,G35)</f>
        <v>447.38927511838921</v>
      </c>
    </row>
    <row r="36" spans="1:12" x14ac:dyDescent="0.25">
      <c r="A36">
        <v>169890</v>
      </c>
      <c r="B36">
        <v>14.79699993</v>
      </c>
      <c r="C36">
        <v>0.63180000000000003</v>
      </c>
      <c r="D36">
        <v>1125.3559570299999</v>
      </c>
      <c r="E36">
        <v>1.99269998</v>
      </c>
      <c r="F36">
        <v>1154.8840332</v>
      </c>
      <c r="G36">
        <v>1.1848000299999999</v>
      </c>
      <c r="H36">
        <v>1202.86901855</v>
      </c>
      <c r="J36" s="2">
        <f>TREND(Calibration!$A$2:$A$4,Calibration!$B$2:$B$4,C36)</f>
        <v>404.23446111896169</v>
      </c>
      <c r="K36" s="2">
        <f>TREND(Calibration!$A$2:$A$4,Calibration!$C$2:$C$4,E36)</f>
        <v>786.45672929352099</v>
      </c>
      <c r="L36" s="2">
        <f>TREND(Calibration!$A$2:$A$4,Calibration!$D$2:$D$4,G36)</f>
        <v>447.38927511838921</v>
      </c>
    </row>
    <row r="37" spans="1:12" x14ac:dyDescent="0.25">
      <c r="A37">
        <v>174891</v>
      </c>
      <c r="B37">
        <v>14.81299973</v>
      </c>
      <c r="C37">
        <v>0.63829999999999998</v>
      </c>
      <c r="D37">
        <v>9.9000003020963209E+37</v>
      </c>
      <c r="E37">
        <v>2.1612000500000002</v>
      </c>
      <c r="F37">
        <v>817.61499022999999</v>
      </c>
      <c r="G37">
        <v>1.1913000300000001</v>
      </c>
      <c r="H37">
        <v>9.9000003020963209E+37</v>
      </c>
      <c r="J37" s="2">
        <f>TREND(Calibration!$A$2:$A$4,Calibration!$B$2:$B$4,C37)</f>
        <v>408.22137149392597</v>
      </c>
      <c r="K37" s="2">
        <f>TREND(Calibration!$A$2:$A$4,Calibration!$C$2:$C$4,E37)</f>
        <v>854.62941887081217</v>
      </c>
      <c r="L37" s="2">
        <f>TREND(Calibration!$A$2:$A$4,Calibration!$D$2:$D$4,G37)</f>
        <v>450.06882835328446</v>
      </c>
    </row>
    <row r="38" spans="1:12" x14ac:dyDescent="0.25">
      <c r="A38">
        <v>179890</v>
      </c>
      <c r="B38">
        <v>14.79699993</v>
      </c>
      <c r="C38">
        <v>0.63450002999999999</v>
      </c>
      <c r="D38">
        <v>9.9000003020963209E+37</v>
      </c>
      <c r="E38">
        <v>2.2293000200000002</v>
      </c>
      <c r="F38">
        <v>688.16699218999997</v>
      </c>
      <c r="G38">
        <v>1.18700004</v>
      </c>
      <c r="H38">
        <v>9.9000003020963209E+37</v>
      </c>
      <c r="J38" s="2">
        <f>TREND(Calibration!$A$2:$A$4,Calibration!$B$2:$B$4,C38)</f>
        <v>405.89058075276398</v>
      </c>
      <c r="K38" s="2">
        <f>TREND(Calibration!$A$2:$A$4,Calibration!$C$2:$C$4,E38)</f>
        <v>882.18168110448869</v>
      </c>
      <c r="L38" s="2">
        <f>TREND(Calibration!$A$2:$A$4,Calibration!$D$2:$D$4,G38)</f>
        <v>448.2962049510511</v>
      </c>
    </row>
    <row r="39" spans="1:12" x14ac:dyDescent="0.25">
      <c r="A39">
        <v>184892</v>
      </c>
      <c r="B39">
        <v>14.670000079999999</v>
      </c>
      <c r="C39">
        <v>0.63080000999999997</v>
      </c>
      <c r="D39">
        <v>9.9000003020963209E+37</v>
      </c>
      <c r="E39">
        <v>2.3696999500000002</v>
      </c>
      <c r="F39">
        <v>694.62701416000004</v>
      </c>
      <c r="G39">
        <v>1.1897000099999999</v>
      </c>
      <c r="H39">
        <v>9.9000003020963209E+37</v>
      </c>
      <c r="J39" s="2">
        <f>TREND(Calibration!$A$2:$A$4,Calibration!$B$2:$B$4,C39)</f>
        <v>403.62109642575234</v>
      </c>
      <c r="K39" s="2">
        <f>TREND(Calibration!$A$2:$A$4,Calibration!$C$2:$C$4,E39)</f>
        <v>938.98546073830971</v>
      </c>
      <c r="L39" s="2">
        <f>TREND(Calibration!$A$2:$A$4,Calibration!$D$2:$D$4,G39)</f>
        <v>449.40923777376179</v>
      </c>
    </row>
    <row r="40" spans="1:12" x14ac:dyDescent="0.25">
      <c r="A40">
        <v>189891</v>
      </c>
      <c r="B40">
        <v>14.62100029</v>
      </c>
      <c r="C40">
        <v>0.63180000000000003</v>
      </c>
      <c r="D40">
        <v>1305.06604004</v>
      </c>
      <c r="E40">
        <v>2.35400009</v>
      </c>
      <c r="F40">
        <v>915.28601074000005</v>
      </c>
      <c r="G40">
        <v>1.2000000500000001</v>
      </c>
      <c r="H40">
        <v>9.9000003020963209E+37</v>
      </c>
      <c r="J40" s="2">
        <f>TREND(Calibration!$A$2:$A$4,Calibration!$B$2:$B$4,C40)</f>
        <v>404.23446111896169</v>
      </c>
      <c r="K40" s="2">
        <f>TREND(Calibration!$A$2:$A$4,Calibration!$C$2:$C$4,E40)</f>
        <v>932.63352461040813</v>
      </c>
      <c r="L40" s="2">
        <f>TREND(Calibration!$A$2:$A$4,Calibration!$D$2:$D$4,G40)</f>
        <v>453.6553155432311</v>
      </c>
    </row>
    <row r="41" spans="1:12" x14ac:dyDescent="0.25">
      <c r="A41">
        <v>194892</v>
      </c>
      <c r="B41">
        <v>14.494999890000001</v>
      </c>
      <c r="C41">
        <v>0.63349997999999996</v>
      </c>
      <c r="D41">
        <v>960.99597168000003</v>
      </c>
      <c r="E41">
        <v>2.4447999</v>
      </c>
      <c r="F41">
        <v>1063.3170166</v>
      </c>
      <c r="G41">
        <v>1.20270002</v>
      </c>
      <c r="H41">
        <v>9.9000003020963209E+37</v>
      </c>
      <c r="J41" s="2">
        <f>TREND(Calibration!$A$2:$A$4,Calibration!$B$2:$B$4,C41)</f>
        <v>405.27717925730502</v>
      </c>
      <c r="K41" s="2">
        <f>TREND(Calibration!$A$2:$A$4,Calibration!$C$2:$C$4,E41)</f>
        <v>969.36981356748117</v>
      </c>
      <c r="L41" s="2">
        <f>TREND(Calibration!$A$2:$A$4,Calibration!$D$2:$D$4,G41)</f>
        <v>454.76834836594179</v>
      </c>
    </row>
    <row r="42" spans="1:12" x14ac:dyDescent="0.25">
      <c r="A42">
        <v>199891</v>
      </c>
      <c r="B42">
        <v>14.375</v>
      </c>
      <c r="C42">
        <v>0.63129997000000004</v>
      </c>
      <c r="D42">
        <v>966.27600098000005</v>
      </c>
      <c r="E42">
        <v>2.1217999500000002</v>
      </c>
      <c r="F42">
        <v>1066.1330566399999</v>
      </c>
      <c r="G42">
        <v>1.2053999900000001</v>
      </c>
      <c r="H42">
        <v>1244.72302246</v>
      </c>
      <c r="J42" s="2">
        <f>TREND(Calibration!$A$2:$A$4,Calibration!$B$2:$B$4,C42)</f>
        <v>403.92775730437813</v>
      </c>
      <c r="K42" s="2">
        <f>TREND(Calibration!$A$2:$A$4,Calibration!$C$2:$C$4,E42)</f>
        <v>838.6887086585599</v>
      </c>
      <c r="L42" s="2">
        <f>TREND(Calibration!$A$2:$A$4,Calibration!$D$2:$D$4,G42)</f>
        <v>455.8813811886526</v>
      </c>
    </row>
    <row r="43" spans="1:12" x14ac:dyDescent="0.25">
      <c r="A43">
        <v>204892</v>
      </c>
      <c r="B43">
        <v>14.28100014</v>
      </c>
      <c r="C43">
        <v>0.63180000000000003</v>
      </c>
      <c r="D43">
        <v>835.73400878999996</v>
      </c>
      <c r="E43">
        <v>2.04029989</v>
      </c>
      <c r="F43">
        <v>9.9000003020963209E+37</v>
      </c>
      <c r="G43">
        <v>1.20650005</v>
      </c>
      <c r="H43">
        <v>9.9000003020963209E+37</v>
      </c>
      <c r="J43" s="2">
        <f>TREND(Calibration!$A$2:$A$4,Calibration!$B$2:$B$4,C43)</f>
        <v>404.23446111896169</v>
      </c>
      <c r="K43" s="2">
        <f>TREND(Calibration!$A$2:$A$4,Calibration!$C$2:$C$4,E43)</f>
        <v>805.7149639538211</v>
      </c>
      <c r="L43" s="2">
        <f>TREND(Calibration!$A$2:$A$4,Calibration!$D$2:$D$4,G43)</f>
        <v>456.33486877812624</v>
      </c>
    </row>
    <row r="44" spans="1:12" x14ac:dyDescent="0.25">
      <c r="A44">
        <v>209891</v>
      </c>
      <c r="B44">
        <v>14.29699993</v>
      </c>
      <c r="C44">
        <v>0.62639999000000002</v>
      </c>
      <c r="D44">
        <v>896.11901854999996</v>
      </c>
      <c r="E44">
        <v>2.2574000399999998</v>
      </c>
      <c r="F44">
        <v>9.9000003020963209E+37</v>
      </c>
      <c r="G44">
        <v>1.20379996</v>
      </c>
      <c r="H44">
        <v>9.9000003020963209E+37</v>
      </c>
      <c r="J44" s="2">
        <f>TREND(Calibration!$A$2:$A$4,Calibration!$B$2:$B$4,C44)</f>
        <v>400.92225251989845</v>
      </c>
      <c r="K44" s="2">
        <f>TREND(Calibration!$A$2:$A$4,Calibration!$C$2:$C$4,E44)</f>
        <v>893.55054249769557</v>
      </c>
      <c r="L44" s="2">
        <f>TREND(Calibration!$A$2:$A$4,Calibration!$D$2:$D$4,G44)</f>
        <v>455.22178648674037</v>
      </c>
    </row>
    <row r="45" spans="1:12" x14ac:dyDescent="0.25">
      <c r="A45">
        <v>214901</v>
      </c>
      <c r="B45">
        <v>14.31299973</v>
      </c>
      <c r="C45">
        <v>0.62699996999999996</v>
      </c>
      <c r="D45">
        <v>765.34802246000004</v>
      </c>
      <c r="E45">
        <v>2.6602001199999998</v>
      </c>
      <c r="F45">
        <v>9.9000003020963209E+37</v>
      </c>
      <c r="G45">
        <v>1.2074999799999999</v>
      </c>
      <c r="H45">
        <v>9.9000003020963209E+37</v>
      </c>
      <c r="J45" s="2">
        <f>TREND(Calibration!$A$2:$A$4,Calibration!$B$2:$B$4,C45)</f>
        <v>401.29026274863241</v>
      </c>
      <c r="K45" s="2">
        <f>TREND(Calibration!$A$2:$A$4,Calibration!$C$2:$C$4,E45)</f>
        <v>1056.5176250368784</v>
      </c>
      <c r="L45" s="2">
        <f>TREND(Calibration!$A$2:$A$4,Calibration!$D$2:$D$4,G45)</f>
        <v>456.74707888061369</v>
      </c>
    </row>
    <row r="46" spans="1:12" x14ac:dyDescent="0.25">
      <c r="A46">
        <v>219892</v>
      </c>
      <c r="B46">
        <v>14.36200047</v>
      </c>
      <c r="C46">
        <v>0.62639999000000002</v>
      </c>
      <c r="D46">
        <v>553.61499022999999</v>
      </c>
      <c r="E46">
        <v>2.2098</v>
      </c>
      <c r="F46">
        <v>9.9000003020963209E+37</v>
      </c>
      <c r="G46">
        <v>1.2074999799999999</v>
      </c>
      <c r="H46">
        <v>1192.6629638700001</v>
      </c>
      <c r="J46" s="2">
        <f>TREND(Calibration!$A$2:$A$4,Calibration!$B$2:$B$4,C46)</f>
        <v>400.92225251989845</v>
      </c>
      <c r="K46" s="2">
        <f>TREND(Calibration!$A$2:$A$4,Calibration!$C$2:$C$4,E46)</f>
        <v>874.29225524127696</v>
      </c>
      <c r="L46" s="2">
        <f>TREND(Calibration!$A$2:$A$4,Calibration!$D$2:$D$4,G46)</f>
        <v>456.74707888061369</v>
      </c>
    </row>
    <row r="47" spans="1:12" x14ac:dyDescent="0.25">
      <c r="A47">
        <v>224891</v>
      </c>
      <c r="B47">
        <v>14.38799953</v>
      </c>
      <c r="C47">
        <v>0.62159997</v>
      </c>
      <c r="D47">
        <v>1060.77697754</v>
      </c>
      <c r="E47">
        <v>2.0423998800000001</v>
      </c>
      <c r="F47">
        <v>9.9000003020963209E+37</v>
      </c>
      <c r="G47">
        <v>1.2086000400000001</v>
      </c>
      <c r="H47">
        <v>9.9000003020963209E+37</v>
      </c>
      <c r="J47" s="2">
        <f>TREND(Calibration!$A$2:$A$4,Calibration!$B$2:$B$4,C47)</f>
        <v>397.9780602832775</v>
      </c>
      <c r="K47" s="2">
        <f>TREND(Calibration!$A$2:$A$4,Calibration!$C$2:$C$4,E47)</f>
        <v>806.56458951412753</v>
      </c>
      <c r="L47" s="2">
        <f>TREND(Calibration!$A$2:$A$4,Calibration!$D$2:$D$4,G47)</f>
        <v>457.20056647008744</v>
      </c>
    </row>
    <row r="48" spans="1:12" x14ac:dyDescent="0.25">
      <c r="A48">
        <v>229891</v>
      </c>
      <c r="B48">
        <v>14.338999749999999</v>
      </c>
      <c r="C48">
        <v>0.62</v>
      </c>
      <c r="D48">
        <v>1192.5260009799999</v>
      </c>
      <c r="E48">
        <v>2.4728000200000002</v>
      </c>
      <c r="F48">
        <v>9.9000003020963209E+37</v>
      </c>
      <c r="G48">
        <v>1.2096999900000001</v>
      </c>
      <c r="H48">
        <v>1362.6479492200001</v>
      </c>
      <c r="J48" s="2">
        <f>TREND(Calibration!$A$2:$A$4,Calibration!$B$2:$B$4,C48)</f>
        <v>396.99668536133419</v>
      </c>
      <c r="K48" s="2">
        <f>TREND(Calibration!$A$2:$A$4,Calibration!$C$2:$C$4,E48)</f>
        <v>980.69825686656657</v>
      </c>
      <c r="L48" s="2">
        <f>TREND(Calibration!$A$2:$A$4,Calibration!$D$2:$D$4,G48)</f>
        <v>457.65400871327557</v>
      </c>
    </row>
    <row r="49" spans="1:12" x14ac:dyDescent="0.25">
      <c r="A49">
        <v>234892</v>
      </c>
      <c r="B49">
        <v>14.26500034</v>
      </c>
      <c r="C49">
        <v>0.62159997</v>
      </c>
      <c r="D49">
        <v>9.9000003020963209E+37</v>
      </c>
      <c r="E49">
        <v>2.8778998900000001</v>
      </c>
      <c r="F49">
        <v>9.9000003020963209E+37</v>
      </c>
      <c r="G49">
        <v>1.2145999700000001</v>
      </c>
      <c r="H49">
        <v>9.9000003020963209E+37</v>
      </c>
      <c r="J49" s="2">
        <f>TREND(Calibration!$A$2:$A$4,Calibration!$B$2:$B$4,C49)</f>
        <v>397.9780602832775</v>
      </c>
      <c r="K49" s="2">
        <f>TREND(Calibration!$A$2:$A$4,Calibration!$C$2:$C$4,E49)</f>
        <v>1144.5958011542989</v>
      </c>
      <c r="L49" s="2">
        <f>TREND(Calibration!$A$2:$A$4,Calibration!$D$2:$D$4,G49)</f>
        <v>459.67397136864815</v>
      </c>
    </row>
    <row r="50" spans="1:12" x14ac:dyDescent="0.25">
      <c r="A50">
        <v>239892</v>
      </c>
      <c r="B50">
        <v>14.14500046</v>
      </c>
      <c r="C50">
        <v>0.62540001000000001</v>
      </c>
      <c r="D50">
        <v>9.9000003020963209E+37</v>
      </c>
      <c r="E50">
        <v>3.3898000700000002</v>
      </c>
      <c r="F50">
        <v>9.9000003020963209E+37</v>
      </c>
      <c r="G50">
        <v>1.2302000500000001</v>
      </c>
      <c r="H50">
        <v>9.9000003020963209E+37</v>
      </c>
      <c r="J50" s="2">
        <f>TREND(Calibration!$A$2:$A$4,Calibration!$B$2:$B$4,C50)</f>
        <v>400.30889396039743</v>
      </c>
      <c r="K50" s="2">
        <f>TREND(Calibration!$A$2:$A$4,Calibration!$C$2:$C$4,E50)</f>
        <v>1351.7032051197662</v>
      </c>
      <c r="L50" s="2">
        <f>TREND(Calibration!$A$2:$A$4,Calibration!$D$2:$D$4,G50)</f>
        <v>466.10493211151339</v>
      </c>
    </row>
    <row r="51" spans="1:12" x14ac:dyDescent="0.25">
      <c r="A51">
        <v>244901</v>
      </c>
      <c r="B51">
        <v>14.125</v>
      </c>
      <c r="C51">
        <v>0.62540001000000001</v>
      </c>
      <c r="D51">
        <v>818.22601318</v>
      </c>
      <c r="E51">
        <v>2.4749998999999998</v>
      </c>
      <c r="F51">
        <v>9.9000003020963209E+37</v>
      </c>
      <c r="G51">
        <v>1.2398999900000001</v>
      </c>
      <c r="H51">
        <v>1337.67700195</v>
      </c>
      <c r="J51" s="2">
        <f>TREND(Calibration!$A$2:$A$4,Calibration!$B$2:$B$4,C51)</f>
        <v>400.30889396039743</v>
      </c>
      <c r="K51" s="2">
        <f>TREND(Calibration!$A$2:$A$4,Calibration!$C$2:$C$4,E51)</f>
        <v>981.58829647513915</v>
      </c>
      <c r="L51" s="2">
        <f>TREND(Calibration!$A$2:$A$4,Calibration!$D$2:$D$4,G51)</f>
        <v>470.10362528155787</v>
      </c>
    </row>
    <row r="52" spans="1:12" x14ac:dyDescent="0.25">
      <c r="A52">
        <v>249892</v>
      </c>
      <c r="B52">
        <v>14.041000370000001</v>
      </c>
      <c r="C52">
        <v>0.62540001000000001</v>
      </c>
      <c r="D52">
        <v>9.9000003020963209E+37</v>
      </c>
      <c r="E52">
        <v>3.16950011</v>
      </c>
      <c r="F52">
        <v>9.9000003020963209E+37</v>
      </c>
      <c r="G52">
        <v>1.2490999700000001</v>
      </c>
      <c r="H52">
        <v>9.9000003020963209E+37</v>
      </c>
      <c r="J52" s="2">
        <f>TREND(Calibration!$A$2:$A$4,Calibration!$B$2:$B$4,C52)</f>
        <v>400.30889396039743</v>
      </c>
      <c r="K52" s="2">
        <f>TREND(Calibration!$A$2:$A$4,Calibration!$C$2:$C$4,E52)</f>
        <v>1262.5730297615619</v>
      </c>
      <c r="L52" s="2">
        <f>TREND(Calibration!$A$2:$A$4,Calibration!$D$2:$D$4,G52)</f>
        <v>473.89621546155342</v>
      </c>
    </row>
    <row r="53" spans="1:12" x14ac:dyDescent="0.25">
      <c r="A53">
        <v>254892</v>
      </c>
      <c r="B53">
        <v>13.989000320000001</v>
      </c>
      <c r="C53">
        <v>0.62480002999999995</v>
      </c>
      <c r="D53">
        <v>1014.8339843700001</v>
      </c>
      <c r="E53">
        <v>1.97280002</v>
      </c>
      <c r="F53">
        <v>9.9000003020963209E+37</v>
      </c>
      <c r="G53">
        <v>1.25129998</v>
      </c>
      <c r="H53">
        <v>9.9000003020963209E+37</v>
      </c>
      <c r="J53" s="2">
        <f>TREND(Calibration!$A$2:$A$4,Calibration!$B$2:$B$4,C53)</f>
        <v>399.94088373166335</v>
      </c>
      <c r="K53" s="2">
        <f>TREND(Calibration!$A$2:$A$4,Calibration!$C$2:$C$4,E53)</f>
        <v>778.4054934947435</v>
      </c>
      <c r="L53" s="2">
        <f>TREND(Calibration!$A$2:$A$4,Calibration!$D$2:$D$4,G53)</f>
        <v>474.80314529421514</v>
      </c>
    </row>
    <row r="54" spans="1:12" x14ac:dyDescent="0.25">
      <c r="A54">
        <v>259891</v>
      </c>
      <c r="B54">
        <v>14.005000109999999</v>
      </c>
      <c r="C54">
        <v>0.62540001000000001</v>
      </c>
      <c r="D54">
        <v>753.97302246000004</v>
      </c>
      <c r="E54">
        <v>2.11859989</v>
      </c>
      <c r="F54">
        <v>9.9000003020963209E+37</v>
      </c>
      <c r="G54">
        <v>1.2561000600000001</v>
      </c>
      <c r="H54">
        <v>1315.2469482399999</v>
      </c>
      <c r="J54" s="2">
        <f>TREND(Calibration!$A$2:$A$4,Calibration!$B$2:$B$4,C54)</f>
        <v>400.30889396039743</v>
      </c>
      <c r="K54" s="2">
        <f>TREND(Calibration!$A$2:$A$4,Calibration!$C$2:$C$4,E54)</f>
        <v>837.39401069784856</v>
      </c>
      <c r="L54" s="2">
        <f>TREND(Calibration!$A$2:$A$4,Calibration!$D$2:$D$4,G54)</f>
        <v>476.78192527756232</v>
      </c>
    </row>
    <row r="55" spans="1:12" x14ac:dyDescent="0.25">
      <c r="A55">
        <v>264891</v>
      </c>
      <c r="B55">
        <v>14.06299973</v>
      </c>
      <c r="C55">
        <v>0.62159997</v>
      </c>
      <c r="D55">
        <v>840.18798828000001</v>
      </c>
      <c r="E55">
        <v>2.0311000300000002</v>
      </c>
      <c r="F55">
        <v>1159.5080566399999</v>
      </c>
      <c r="G55">
        <v>1.25339997</v>
      </c>
      <c r="H55">
        <v>9.9000003020963209E+37</v>
      </c>
      <c r="J55" s="2">
        <f>TREND(Calibration!$A$2:$A$4,Calibration!$B$2:$B$4,C55)</f>
        <v>397.9780602832775</v>
      </c>
      <c r="K55" s="2">
        <f>TREND(Calibration!$A$2:$A$4,Calibration!$C$2:$C$4,E55)</f>
        <v>801.99283374975334</v>
      </c>
      <c r="L55" s="2">
        <f>TREND(Calibration!$A$2:$A$4,Calibration!$D$2:$D$4,G55)</f>
        <v>475.6688429861764</v>
      </c>
    </row>
    <row r="56" spans="1:12" x14ac:dyDescent="0.25">
      <c r="A56">
        <v>269892</v>
      </c>
      <c r="B56">
        <v>14.11900043</v>
      </c>
      <c r="C56">
        <v>0.61890000000000001</v>
      </c>
      <c r="D56">
        <v>340.56799316000001</v>
      </c>
      <c r="E56">
        <v>1.7902</v>
      </c>
      <c r="F56">
        <v>1005.91400146</v>
      </c>
      <c r="G56">
        <v>1.2517999399999999</v>
      </c>
      <c r="H56">
        <v>9.9000003020963209E+37</v>
      </c>
      <c r="J56" s="2">
        <f>TREND(Calibration!$A$2:$A$4,Calibration!$B$2:$B$4,C56)</f>
        <v>396.32197745172482</v>
      </c>
      <c r="K56" s="2">
        <f>TREND(Calibration!$A$2:$A$4,Calibration!$C$2:$C$4,E56)</f>
        <v>704.52816821964325</v>
      </c>
      <c r="L56" s="2">
        <f>TREND(Calibration!$A$2:$A$4,Calibration!$D$2:$D$4,G56)</f>
        <v>475.00924828426412</v>
      </c>
    </row>
    <row r="57" spans="1:12" x14ac:dyDescent="0.25">
      <c r="A57">
        <v>274892</v>
      </c>
      <c r="B57">
        <v>14.14099979</v>
      </c>
      <c r="C57">
        <v>0.62639999000000002</v>
      </c>
      <c r="D57">
        <v>635.53698729999996</v>
      </c>
      <c r="E57">
        <v>1.8837000100000001</v>
      </c>
      <c r="F57">
        <v>9.9000003020963209E+37</v>
      </c>
      <c r="G57">
        <v>1.2490999700000001</v>
      </c>
      <c r="H57">
        <v>9.9000003020963209E+37</v>
      </c>
      <c r="J57" s="2">
        <f>TREND(Calibration!$A$2:$A$4,Calibration!$B$2:$B$4,C57)</f>
        <v>400.92225251989845</v>
      </c>
      <c r="K57" s="2">
        <f>TREND(Calibration!$A$2:$A$4,Calibration!$C$2:$C$4,E57)</f>
        <v>742.35691901602934</v>
      </c>
      <c r="L57" s="2">
        <f>TREND(Calibration!$A$2:$A$4,Calibration!$D$2:$D$4,G57)</f>
        <v>473.89621546155342</v>
      </c>
    </row>
    <row r="58" spans="1:12" x14ac:dyDescent="0.25">
      <c r="A58">
        <v>279891</v>
      </c>
      <c r="B58">
        <v>14.18599987</v>
      </c>
      <c r="C58">
        <v>0.62589996999999997</v>
      </c>
      <c r="D58">
        <v>788.95697021000001</v>
      </c>
      <c r="E58">
        <v>1.7816000000000001</v>
      </c>
      <c r="F58">
        <v>9.9000003020963209E+37</v>
      </c>
      <c r="G58">
        <v>1.2443000099999999</v>
      </c>
      <c r="H58">
        <v>9.9000003020963209E+37</v>
      </c>
      <c r="J58" s="2">
        <f>TREND(Calibration!$A$2:$A$4,Calibration!$B$2:$B$4,C58)</f>
        <v>400.6155548390231</v>
      </c>
      <c r="K58" s="2">
        <f>TREND(Calibration!$A$2:$A$4,Calibration!$C$2:$C$4,E58)</f>
        <v>701.04873268964786</v>
      </c>
      <c r="L58" s="2">
        <f>TREND(Calibration!$A$2:$A$4,Calibration!$D$2:$D$4,G58)</f>
        <v>471.91748494688147</v>
      </c>
    </row>
    <row r="59" spans="1:12" x14ac:dyDescent="0.25">
      <c r="A59">
        <v>284892</v>
      </c>
      <c r="B59">
        <v>14.222000120000001</v>
      </c>
      <c r="C59">
        <v>0.63080000999999997</v>
      </c>
      <c r="D59">
        <v>276.83300781000003</v>
      </c>
      <c r="E59">
        <v>2.3966999100000002</v>
      </c>
      <c r="F59">
        <v>9.9000003020963209E+37</v>
      </c>
      <c r="G59">
        <v>1.2486000100000001</v>
      </c>
      <c r="H59">
        <v>1017.7379760699999</v>
      </c>
      <c r="J59" s="2">
        <f>TREND(Calibration!$A$2:$A$4,Calibration!$B$2:$B$4,C59)</f>
        <v>403.62109642575234</v>
      </c>
      <c r="K59" s="2">
        <f>TREND(Calibration!$A$2:$A$4,Calibration!$C$2:$C$4,E59)</f>
        <v>949.90925377696715</v>
      </c>
      <c r="L59" s="2">
        <f>TREND(Calibration!$A$2:$A$4,Calibration!$D$2:$D$4,G59)</f>
        <v>473.69011247150445</v>
      </c>
    </row>
    <row r="60" spans="1:12" x14ac:dyDescent="0.25">
      <c r="A60">
        <v>289892</v>
      </c>
      <c r="B60">
        <v>14.15799999</v>
      </c>
      <c r="C60">
        <v>0.62480002999999995</v>
      </c>
      <c r="D60">
        <v>856.87097168000003</v>
      </c>
      <c r="E60">
        <v>1.9365999700000001</v>
      </c>
      <c r="F60">
        <v>9.9000003020963209E+37</v>
      </c>
      <c r="G60">
        <v>1.25020003</v>
      </c>
      <c r="H60">
        <v>9.9000003020963209E+37</v>
      </c>
      <c r="J60" s="2">
        <f>TREND(Calibration!$A$2:$A$4,Calibration!$B$2:$B$4,C60)</f>
        <v>399.94088373166335</v>
      </c>
      <c r="K60" s="2">
        <f>TREND(Calibration!$A$2:$A$4,Calibration!$C$2:$C$4,E60)</f>
        <v>763.75947719734722</v>
      </c>
      <c r="L60" s="2">
        <f>TREND(Calibration!$A$2:$A$4,Calibration!$D$2:$D$4,G60)</f>
        <v>474.34970305102706</v>
      </c>
    </row>
    <row r="61" spans="1:12" x14ac:dyDescent="0.25">
      <c r="A61">
        <v>294892</v>
      </c>
      <c r="B61">
        <v>14.11200047</v>
      </c>
      <c r="C61">
        <v>0.63290000000000002</v>
      </c>
      <c r="D61">
        <v>903.50299071999996</v>
      </c>
      <c r="E61">
        <v>2.1164000000000001</v>
      </c>
      <c r="F61">
        <v>9.9000003020963209E+37</v>
      </c>
      <c r="G61">
        <v>1.2506999999999999</v>
      </c>
      <c r="H61">
        <v>9.9000003020963209E+37</v>
      </c>
      <c r="J61" s="2">
        <f>TREND(Calibration!$A$2:$A$4,Calibration!$B$2:$B$4,C61)</f>
        <v>404.90916902857106</v>
      </c>
      <c r="K61" s="2">
        <f>TREND(Calibration!$A$2:$A$4,Calibration!$C$2:$C$4,E61)</f>
        <v>836.50396704342052</v>
      </c>
      <c r="L61" s="2">
        <f>TREND(Calibration!$A$2:$A$4,Calibration!$D$2:$D$4,G61)</f>
        <v>474.55581016346559</v>
      </c>
    </row>
    <row r="62" spans="1:12" x14ac:dyDescent="0.25">
      <c r="A62">
        <v>299891</v>
      </c>
      <c r="B62">
        <v>14.114999770000001</v>
      </c>
      <c r="C62">
        <v>0.63020003000000002</v>
      </c>
      <c r="D62">
        <v>911.72601318</v>
      </c>
      <c r="E62">
        <v>2.2832999200000001</v>
      </c>
      <c r="F62">
        <v>9.9000003020963209E+37</v>
      </c>
      <c r="G62">
        <v>1.2517999399999999</v>
      </c>
      <c r="H62">
        <v>9.9000003020963209E+37</v>
      </c>
      <c r="J62" s="2">
        <f>TREND(Calibration!$A$2:$A$4,Calibration!$B$2:$B$4,C62)</f>
        <v>403.25308619701838</v>
      </c>
      <c r="K62" s="2">
        <f>TREND(Calibration!$A$2:$A$4,Calibration!$C$2:$C$4,E62)</f>
        <v>904.02925909009286</v>
      </c>
      <c r="L62" s="2">
        <f>TREND(Calibration!$A$2:$A$4,Calibration!$D$2:$D$4,G62)</f>
        <v>475.00924828426412</v>
      </c>
    </row>
    <row r="63" spans="1:12" x14ac:dyDescent="0.25">
      <c r="A63">
        <v>304893</v>
      </c>
      <c r="B63">
        <v>14.163999560000001</v>
      </c>
      <c r="C63">
        <v>0.63559997000000001</v>
      </c>
      <c r="D63">
        <v>995.48101807</v>
      </c>
      <c r="E63">
        <v>2.8671000000000002</v>
      </c>
      <c r="F63">
        <v>9.9000003020963209E+37</v>
      </c>
      <c r="G63">
        <v>1.25940001</v>
      </c>
      <c r="H63">
        <v>929.55401611000002</v>
      </c>
      <c r="J63" s="2">
        <f>TREND(Calibration!$A$2:$A$4,Calibration!$B$2:$B$4,C63)</f>
        <v>406.56525186012368</v>
      </c>
      <c r="K63" s="2">
        <f>TREND(Calibration!$A$2:$A$4,Calibration!$C$2:$C$4,E63)</f>
        <v>1140.2263219698755</v>
      </c>
      <c r="L63" s="2">
        <f>TREND(Calibration!$A$2:$A$4,Calibration!$D$2:$D$4,G63)</f>
        <v>478.14229323102256</v>
      </c>
    </row>
    <row r="64" spans="1:12" x14ac:dyDescent="0.25">
      <c r="A64">
        <v>309892</v>
      </c>
      <c r="B64">
        <v>14.147000309999999</v>
      </c>
      <c r="C64">
        <v>0.63829999999999998</v>
      </c>
      <c r="D64">
        <v>709.10797118999994</v>
      </c>
      <c r="E64">
        <v>1.99059999</v>
      </c>
      <c r="F64">
        <v>9.9000003020963209E+37</v>
      </c>
      <c r="G64">
        <v>1.2351000299999999</v>
      </c>
      <c r="H64">
        <v>9.9000003020963209E+37</v>
      </c>
      <c r="J64" s="2">
        <f>TREND(Calibration!$A$2:$A$4,Calibration!$B$2:$B$4,C64)</f>
        <v>408.22137149392597</v>
      </c>
      <c r="K64" s="2">
        <f>TREND(Calibration!$A$2:$A$4,Calibration!$C$2:$C$4,E64)</f>
        <v>785.60710373321456</v>
      </c>
      <c r="L64" s="2">
        <f>TREND(Calibration!$A$2:$A$4,Calibration!$D$2:$D$4,G64)</f>
        <v>468.12489476688586</v>
      </c>
    </row>
    <row r="65" spans="1:12" x14ac:dyDescent="0.25">
      <c r="A65">
        <v>314893</v>
      </c>
      <c r="B65">
        <v>14.22900009</v>
      </c>
      <c r="C65">
        <v>0.63349997999999996</v>
      </c>
      <c r="D65">
        <v>9.9000003020963209E+37</v>
      </c>
      <c r="E65">
        <v>1.9208999899999999</v>
      </c>
      <c r="F65">
        <v>1355.3819580100001</v>
      </c>
      <c r="G65">
        <v>1.21560001</v>
      </c>
      <c r="H65">
        <v>9.9000003020963209E+37</v>
      </c>
      <c r="J65" s="2">
        <f>TREND(Calibration!$A$2:$A$4,Calibration!$B$2:$B$4,C65)</f>
        <v>405.27717925730502</v>
      </c>
      <c r="K65" s="2">
        <f>TREND(Calibration!$A$2:$A$4,Calibration!$C$2:$C$4,E65)</f>
        <v>757.40749251918237</v>
      </c>
      <c r="L65" s="2">
        <f>TREND(Calibration!$A$2:$A$4,Calibration!$D$2:$D$4,G65)</f>
        <v>460.08622681742111</v>
      </c>
    </row>
    <row r="66" spans="1:12" x14ac:dyDescent="0.25">
      <c r="A66">
        <v>319893</v>
      </c>
      <c r="B66">
        <v>14.333000180000001</v>
      </c>
      <c r="C66">
        <v>0.63889998000000003</v>
      </c>
      <c r="D66">
        <v>387.77301025000003</v>
      </c>
      <c r="E66">
        <v>2.4070000600000001</v>
      </c>
      <c r="F66">
        <v>9.9000003020963209E+37</v>
      </c>
      <c r="G66">
        <v>1.22539997</v>
      </c>
      <c r="H66">
        <v>1324.4360351600001</v>
      </c>
      <c r="J66" s="2">
        <f>TREND(Calibration!$A$2:$A$4,Calibration!$B$2:$B$4,C66)</f>
        <v>408.58938172265999</v>
      </c>
      <c r="K66" s="2">
        <f>TREND(Calibration!$A$2:$A$4,Calibration!$C$2:$C$4,E66)</f>
        <v>954.07654539025566</v>
      </c>
      <c r="L66" s="2">
        <f>TREND(Calibration!$A$2:$A$4,Calibration!$D$2:$D$4,G66)</f>
        <v>464.12615212816632</v>
      </c>
    </row>
    <row r="67" spans="1:12" x14ac:dyDescent="0.25">
      <c r="A67">
        <v>324893</v>
      </c>
      <c r="B67">
        <v>14.42700005</v>
      </c>
      <c r="C67">
        <v>0.63620001000000004</v>
      </c>
      <c r="D67">
        <v>9.9000003020963209E+37</v>
      </c>
      <c r="E67">
        <v>2.6689000100000002</v>
      </c>
      <c r="F67">
        <v>9.9000003020963209E+37</v>
      </c>
      <c r="G67">
        <v>1.2182999800000001</v>
      </c>
      <c r="H67">
        <v>9.9000003020963209E+37</v>
      </c>
      <c r="J67" s="2">
        <f>TREND(Calibration!$A$2:$A$4,Calibration!$B$2:$B$4,C67)</f>
        <v>406.93329889110737</v>
      </c>
      <c r="K67" s="2">
        <f>TREND(Calibration!$A$2:$A$4,Calibration!$C$2:$C$4,E67)</f>
        <v>1060.0374746151401</v>
      </c>
      <c r="L67" s="2">
        <f>TREND(Calibration!$A$2:$A$4,Calibration!$D$2:$D$4,G67)</f>
        <v>461.19925964013191</v>
      </c>
    </row>
    <row r="68" spans="1:12" x14ac:dyDescent="0.25">
      <c r="A68">
        <v>329891</v>
      </c>
      <c r="B68">
        <v>14.555999760000001</v>
      </c>
      <c r="C68">
        <v>0.63400000000000001</v>
      </c>
      <c r="D68">
        <v>1149.9639892600001</v>
      </c>
      <c r="E68">
        <v>2.8152000899999998</v>
      </c>
      <c r="F68">
        <v>9.9000003020963209E+37</v>
      </c>
      <c r="G68">
        <v>1.2221000200000001</v>
      </c>
      <c r="H68">
        <v>1246.26599121</v>
      </c>
      <c r="J68" s="2">
        <f>TREND(Calibration!$A$2:$A$4,Calibration!$B$2:$B$4,C68)</f>
        <v>405.58387693818037</v>
      </c>
      <c r="K68" s="2">
        <f>TREND(Calibration!$A$2:$A$4,Calibration!$C$2:$C$4,E68)</f>
        <v>1119.2283695445776</v>
      </c>
      <c r="L68" s="2">
        <f>TREND(Calibration!$A$2:$A$4,Calibration!$D$2:$D$4,G68)</f>
        <v>462.76578417470597</v>
      </c>
    </row>
    <row r="69" spans="1:12" x14ac:dyDescent="0.25">
      <c r="A69">
        <v>334891</v>
      </c>
      <c r="B69">
        <v>14.555999760000001</v>
      </c>
      <c r="C69">
        <v>0.64050001000000001</v>
      </c>
      <c r="D69">
        <v>1276.6159668</v>
      </c>
      <c r="E69">
        <v>2.0613000399999999</v>
      </c>
      <c r="F69">
        <v>9.9000003020963209E+37</v>
      </c>
      <c r="G69">
        <v>1.22000003</v>
      </c>
      <c r="H69">
        <v>9.9000003020963209E+37</v>
      </c>
      <c r="J69" s="2">
        <f>TREND(Calibration!$A$2:$A$4,Calibration!$B$2:$B$4,C69)</f>
        <v>409.57079344685292</v>
      </c>
      <c r="K69" s="2">
        <f>TREND(Calibration!$A$2:$A$4,Calibration!$C$2:$C$4,E69)</f>
        <v>814.21132070326667</v>
      </c>
      <c r="L69" s="2">
        <f>TREND(Calibration!$A$2:$A$4,Calibration!$D$2:$D$4,G69)</f>
        <v>461.90008648274477</v>
      </c>
    </row>
    <row r="70" spans="1:12" x14ac:dyDescent="0.25">
      <c r="A70">
        <v>339892</v>
      </c>
      <c r="B70">
        <v>14.553000450000001</v>
      </c>
      <c r="C70">
        <v>0.63990002999999995</v>
      </c>
      <c r="D70">
        <v>1027.4639892600001</v>
      </c>
      <c r="E70">
        <v>2.2060999899999998</v>
      </c>
      <c r="F70">
        <v>9.9000003020963209E+37</v>
      </c>
      <c r="G70">
        <v>1.21510005</v>
      </c>
      <c r="H70">
        <v>1157.6870117200001</v>
      </c>
      <c r="J70" s="2">
        <f>TREND(Calibration!$A$2:$A$4,Calibration!$B$2:$B$4,C70)</f>
        <v>409.2027832181189</v>
      </c>
      <c r="K70" s="2">
        <f>TREND(Calibration!$A$2:$A$4,Calibration!$C$2:$C$4,E70)</f>
        <v>872.7952847464702</v>
      </c>
      <c r="L70" s="2">
        <f>TREND(Calibration!$A$2:$A$4,Calibration!$D$2:$D$4,G70)</f>
        <v>459.88012382737219</v>
      </c>
    </row>
    <row r="71" spans="1:12" x14ac:dyDescent="0.25">
      <c r="A71">
        <v>344892</v>
      </c>
      <c r="B71">
        <v>14.555999760000001</v>
      </c>
      <c r="C71">
        <v>0.64969999</v>
      </c>
      <c r="D71">
        <v>1020.7810058600001</v>
      </c>
      <c r="E71">
        <v>2.3496999700000001</v>
      </c>
      <c r="F71">
        <v>9.9000003020963209E+37</v>
      </c>
      <c r="G71">
        <v>1.2166999599999999</v>
      </c>
      <c r="H71">
        <v>9.9000003020963209E+37</v>
      </c>
      <c r="J71" s="2">
        <f>TREND(Calibration!$A$2:$A$4,Calibration!$B$2:$B$4,C71)</f>
        <v>415.21379278707821</v>
      </c>
      <c r="K71" s="2">
        <f>TREND(Calibration!$A$2:$A$4,Calibration!$C$2:$C$4,E71)</f>
        <v>930.89375829514734</v>
      </c>
      <c r="L71" s="2">
        <f>TREND(Calibration!$A$2:$A$4,Calibration!$D$2:$D$4,G71)</f>
        <v>460.53966906060924</v>
      </c>
    </row>
    <row r="72" spans="1:12" x14ac:dyDescent="0.25">
      <c r="A72">
        <v>349892</v>
      </c>
      <c r="B72">
        <v>14.569000239999999</v>
      </c>
      <c r="C72">
        <v>0.64639997000000005</v>
      </c>
      <c r="D72">
        <v>1020.64398193</v>
      </c>
      <c r="E72">
        <v>2.3566999399999999</v>
      </c>
      <c r="F72">
        <v>9.9000003020963209E+37</v>
      </c>
      <c r="G72">
        <v>1.21399999</v>
      </c>
      <c r="H72">
        <v>9.9000003020963209E+37</v>
      </c>
      <c r="J72" s="2">
        <f>TREND(Calibration!$A$2:$A$4,Calibration!$B$2:$B$4,C72)</f>
        <v>413.18965679083362</v>
      </c>
      <c r="K72" s="2">
        <f>TREND(Calibration!$A$2:$A$4,Calibration!$C$2:$C$4,E72)</f>
        <v>933.72584484478693</v>
      </c>
      <c r="L72" s="2">
        <f>TREND(Calibration!$A$2:$A$4,Calibration!$D$2:$D$4,G72)</f>
        <v>459.42663623789855</v>
      </c>
    </row>
    <row r="73" spans="1:12" x14ac:dyDescent="0.25">
      <c r="A73">
        <v>354891</v>
      </c>
      <c r="B73">
        <v>14.557000159999999</v>
      </c>
      <c r="C73">
        <v>0.65240001999999997</v>
      </c>
      <c r="D73">
        <v>731.79602050999995</v>
      </c>
      <c r="E73">
        <v>1.95659995</v>
      </c>
      <c r="F73">
        <v>9.9000003020963209E+37</v>
      </c>
      <c r="G73">
        <v>1.2074999799999999</v>
      </c>
      <c r="H73">
        <v>9.9000003020963209E+37</v>
      </c>
      <c r="J73" s="2">
        <f>TREND(Calibration!$A$2:$A$4,Calibration!$B$2:$B$4,C73)</f>
        <v>416.86991242088044</v>
      </c>
      <c r="K73" s="2">
        <f>TREND(Calibration!$A$2:$A$4,Calibration!$C$2:$C$4,E73)</f>
        <v>771.85117964050949</v>
      </c>
      <c r="L73" s="2">
        <f>TREND(Calibration!$A$2:$A$4,Calibration!$D$2:$D$4,G73)</f>
        <v>456.74707888061369</v>
      </c>
    </row>
    <row r="74" spans="1:12" x14ac:dyDescent="0.25">
      <c r="A74">
        <v>359892</v>
      </c>
      <c r="B74">
        <v>14.56999969</v>
      </c>
      <c r="C74">
        <v>0.65609998000000003</v>
      </c>
      <c r="D74">
        <v>637.22497558999999</v>
      </c>
      <c r="E74">
        <v>2.2827999600000002</v>
      </c>
      <c r="F74">
        <v>9.9000003020963209E+37</v>
      </c>
      <c r="G74">
        <v>1.2053999900000001</v>
      </c>
      <c r="H74">
        <v>9.9000003020963209E+37</v>
      </c>
      <c r="J74" s="2">
        <f>TREND(Calibration!$A$2:$A$4,Calibration!$B$2:$B$4,C74)</f>
        <v>419.13935994564247</v>
      </c>
      <c r="K74" s="2">
        <f>TREND(Calibration!$A$2:$A$4,Calibration!$C$2:$C$4,E74)</f>
        <v>903.82698251014222</v>
      </c>
      <c r="L74" s="2">
        <f>TREND(Calibration!$A$2:$A$4,Calibration!$D$2:$D$4,G74)</f>
        <v>455.8813811886526</v>
      </c>
    </row>
    <row r="75" spans="1:12" x14ac:dyDescent="0.25">
      <c r="A75">
        <v>364892</v>
      </c>
      <c r="B75">
        <v>14.73700047</v>
      </c>
      <c r="C75">
        <v>0.65780002000000004</v>
      </c>
      <c r="D75">
        <v>498.34201050000001</v>
      </c>
      <c r="E75">
        <v>2.3329999400000001</v>
      </c>
      <c r="F75">
        <v>9.9000003020963209E+37</v>
      </c>
      <c r="G75">
        <v>1.2021000399999999</v>
      </c>
      <c r="H75">
        <v>9.9000003020963209E+37</v>
      </c>
      <c r="J75" s="2">
        <f>TREND(Calibration!$A$2:$A$4,Calibration!$B$2:$B$4,C75)</f>
        <v>420.18211488623547</v>
      </c>
      <c r="K75" s="2">
        <f>TREND(Calibration!$A$2:$A$4,Calibration!$C$2:$C$4,E75)</f>
        <v>924.13716786096268</v>
      </c>
      <c r="L75" s="2">
        <f>TREND(Calibration!$A$2:$A$4,Calibration!$D$2:$D$4,G75)</f>
        <v>454.52101323519219</v>
      </c>
    </row>
    <row r="76" spans="1:12" x14ac:dyDescent="0.25">
      <c r="A76">
        <v>369892</v>
      </c>
      <c r="B76">
        <v>14.9090004</v>
      </c>
      <c r="C76">
        <v>0.65670002000000005</v>
      </c>
      <c r="D76">
        <v>703.02301024999997</v>
      </c>
      <c r="E76">
        <v>3.2704999400000001</v>
      </c>
      <c r="F76">
        <v>9.9000003020963209E+37</v>
      </c>
      <c r="G76">
        <v>1.20270002</v>
      </c>
      <c r="H76">
        <v>9.9000003020963209E+37</v>
      </c>
      <c r="J76" s="2">
        <f>TREND(Calibration!$A$2:$A$4,Calibration!$B$2:$B$4,C76)</f>
        <v>419.5074069766261</v>
      </c>
      <c r="K76" s="2">
        <f>TREND(Calibration!$A$2:$A$4,Calibration!$C$2:$C$4,E76)</f>
        <v>1303.4360991831306</v>
      </c>
      <c r="L76" s="2">
        <f>TREND(Calibration!$A$2:$A$4,Calibration!$D$2:$D$4,G76)</f>
        <v>454.76834836594179</v>
      </c>
    </row>
    <row r="77" spans="1:12" x14ac:dyDescent="0.25">
      <c r="A77">
        <v>374893</v>
      </c>
      <c r="B77">
        <v>15.03499985</v>
      </c>
      <c r="C77">
        <v>0.65609998000000003</v>
      </c>
      <c r="D77">
        <v>939.11401366999996</v>
      </c>
      <c r="E77">
        <v>2.8589999700000002</v>
      </c>
      <c r="F77">
        <v>9.9000003020963209E+37</v>
      </c>
      <c r="G77">
        <v>1.20480001</v>
      </c>
      <c r="H77">
        <v>9.9000003020963209E+37</v>
      </c>
      <c r="J77" s="2">
        <f>TREND(Calibration!$A$2:$A$4,Calibration!$B$2:$B$4,C77)</f>
        <v>419.13935994564247</v>
      </c>
      <c r="K77" s="2">
        <f>TREND(Calibration!$A$2:$A$4,Calibration!$C$2:$C$4,E77)</f>
        <v>1136.9491670656862</v>
      </c>
      <c r="L77" s="2">
        <f>TREND(Calibration!$A$2:$A$4,Calibration!$D$2:$D$4,G77)</f>
        <v>455.63404605790299</v>
      </c>
    </row>
    <row r="78" spans="1:12" x14ac:dyDescent="0.25">
      <c r="A78">
        <v>379892</v>
      </c>
      <c r="B78">
        <v>15.10700035</v>
      </c>
      <c r="C78">
        <v>0.65880000999999999</v>
      </c>
      <c r="D78">
        <v>1118.2039794899999</v>
      </c>
      <c r="E78">
        <v>2.8578999</v>
      </c>
      <c r="F78">
        <v>9.9000003020963209E+37</v>
      </c>
      <c r="G78">
        <v>1.2031999799999999</v>
      </c>
      <c r="H78">
        <v>1353.9090576200001</v>
      </c>
      <c r="J78" s="2">
        <f>TREND(Calibration!$A$2:$A$4,Calibration!$B$2:$B$4,C78)</f>
        <v>420.79547957944476</v>
      </c>
      <c r="K78" s="2">
        <f>TREND(Calibration!$A$2:$A$4,Calibration!$C$2:$C$4,E78)</f>
        <v>1136.5040946652812</v>
      </c>
      <c r="L78" s="2">
        <f>TREND(Calibration!$A$2:$A$4,Calibration!$D$2:$D$4,G78)</f>
        <v>454.97445135599077</v>
      </c>
    </row>
    <row r="79" spans="1:12" x14ac:dyDescent="0.25">
      <c r="A79">
        <v>384910</v>
      </c>
      <c r="B79">
        <v>15.194000239999999</v>
      </c>
      <c r="C79">
        <v>0.65880000999999999</v>
      </c>
      <c r="D79">
        <v>1271.47302246</v>
      </c>
      <c r="E79">
        <v>2.8578999</v>
      </c>
      <c r="F79">
        <v>9.9000003020963209E+37</v>
      </c>
      <c r="G79">
        <v>1.2043000500000001</v>
      </c>
      <c r="H79">
        <v>9.9000003020963209E+37</v>
      </c>
      <c r="J79" s="2">
        <f>TREND(Calibration!$A$2:$A$4,Calibration!$B$2:$B$4,C79)</f>
        <v>420.79547957944476</v>
      </c>
      <c r="K79" s="2">
        <f>TREND(Calibration!$A$2:$A$4,Calibration!$C$2:$C$4,E79)</f>
        <v>1136.5040946652812</v>
      </c>
      <c r="L79" s="2">
        <f>TREND(Calibration!$A$2:$A$4,Calibration!$D$2:$D$4,G79)</f>
        <v>455.42794306785407</v>
      </c>
    </row>
    <row r="80" spans="1:12" x14ac:dyDescent="0.25">
      <c r="A80">
        <v>389893</v>
      </c>
      <c r="B80">
        <v>15.19999981</v>
      </c>
      <c r="C80">
        <v>0.65609998000000003</v>
      </c>
      <c r="D80">
        <v>9.9000003020963209E+37</v>
      </c>
      <c r="E80">
        <v>2.8552000500000001</v>
      </c>
      <c r="F80">
        <v>9.9000003020963209E+37</v>
      </c>
      <c r="G80">
        <v>1.2021000399999999</v>
      </c>
      <c r="H80">
        <v>9.9000003020963209E+37</v>
      </c>
      <c r="J80" s="2">
        <f>TREND(Calibration!$A$2:$A$4,Calibration!$B$2:$B$4,C80)</f>
        <v>419.13935994564247</v>
      </c>
      <c r="K80" s="2">
        <f>TREND(Calibration!$A$2:$A$4,Calibration!$C$2:$C$4,E80)</f>
        <v>1135.4117744309024</v>
      </c>
      <c r="L80" s="2">
        <f>TREND(Calibration!$A$2:$A$4,Calibration!$D$2:$D$4,G80)</f>
        <v>454.52101323519219</v>
      </c>
    </row>
    <row r="81" spans="1:12" x14ac:dyDescent="0.25">
      <c r="A81">
        <v>394892</v>
      </c>
      <c r="B81">
        <v>15.230999949999999</v>
      </c>
      <c r="C81">
        <v>0.65450001000000002</v>
      </c>
      <c r="D81">
        <v>9.9000003020963209E+37</v>
      </c>
      <c r="E81">
        <v>2.8563001200000002</v>
      </c>
      <c r="F81">
        <v>9.9000003020963209E+37</v>
      </c>
      <c r="G81">
        <v>1.2113000199999999</v>
      </c>
      <c r="H81">
        <v>9.9000003020963209E+37</v>
      </c>
      <c r="J81" s="2">
        <f>TREND(Calibration!$A$2:$A$4,Calibration!$B$2:$B$4,C81)</f>
        <v>418.15798502369915</v>
      </c>
      <c r="K81" s="2">
        <f>TREND(Calibration!$A$2:$A$4,Calibration!$C$2:$C$4,E81)</f>
        <v>1135.8568468313074</v>
      </c>
      <c r="L81" s="2">
        <f>TREND(Calibration!$A$2:$A$4,Calibration!$D$2:$D$4,G81)</f>
        <v>458.31360341518774</v>
      </c>
    </row>
    <row r="82" spans="1:12" x14ac:dyDescent="0.25">
      <c r="A82">
        <v>399893</v>
      </c>
      <c r="B82">
        <v>15.27600002</v>
      </c>
      <c r="C82">
        <v>0.65780002000000004</v>
      </c>
      <c r="D82">
        <v>805.42102050999995</v>
      </c>
      <c r="E82">
        <v>3.0971000200000001</v>
      </c>
      <c r="F82">
        <v>9.9000003020963209E+37</v>
      </c>
      <c r="G82">
        <v>1.2166999599999999</v>
      </c>
      <c r="H82">
        <v>9.9000003020963209E+37</v>
      </c>
      <c r="J82" s="2">
        <f>TREND(Calibration!$A$2:$A$4,Calibration!$B$2:$B$4,C82)</f>
        <v>420.18211488623547</v>
      </c>
      <c r="K82" s="2">
        <f>TREND(Calibration!$A$2:$A$4,Calibration!$C$2:$C$4,E82)</f>
        <v>1233.2810012126247</v>
      </c>
      <c r="L82" s="2">
        <f>TREND(Calibration!$A$2:$A$4,Calibration!$D$2:$D$4,G82)</f>
        <v>460.53966906060924</v>
      </c>
    </row>
    <row r="83" spans="1:12" x14ac:dyDescent="0.25">
      <c r="A83">
        <v>404893</v>
      </c>
      <c r="B83">
        <v>15.3920002</v>
      </c>
      <c r="C83">
        <v>0.65020001000000005</v>
      </c>
      <c r="D83">
        <v>533.26098633000004</v>
      </c>
      <c r="E83">
        <v>2.5657000499999998</v>
      </c>
      <c r="F83">
        <v>9.9000003020963209E+37</v>
      </c>
      <c r="G83">
        <v>1.21619999</v>
      </c>
      <c r="H83">
        <v>1234.17700195</v>
      </c>
      <c r="J83" s="2">
        <f>TREND(Calibration!$A$2:$A$4,Calibration!$B$2:$B$4,C83)</f>
        <v>415.52049046795355</v>
      </c>
      <c r="K83" s="2">
        <f>TREND(Calibration!$A$2:$A$4,Calibration!$C$2:$C$4,E83)</f>
        <v>1018.2842644386169</v>
      </c>
      <c r="L83" s="2">
        <f>TREND(Calibration!$A$2:$A$4,Calibration!$D$2:$D$4,G83)</f>
        <v>460.33356194817077</v>
      </c>
    </row>
    <row r="84" spans="1:12" x14ac:dyDescent="0.25">
      <c r="A84">
        <v>409893</v>
      </c>
      <c r="B84">
        <v>15.47900009</v>
      </c>
      <c r="C84">
        <v>0.65399998000000004</v>
      </c>
      <c r="D84">
        <v>922.67999268000005</v>
      </c>
      <c r="E84">
        <v>4.3758997900000001</v>
      </c>
      <c r="F84">
        <v>9.9000003020963209E+37</v>
      </c>
      <c r="G84">
        <v>1.2173000599999999</v>
      </c>
      <c r="H84">
        <v>1368.95703125</v>
      </c>
      <c r="J84" s="2">
        <f>TREND(Calibration!$A$2:$A$4,Calibration!$B$2:$B$4,C84)</f>
        <v>417.85128120911554</v>
      </c>
      <c r="K84" s="2">
        <f>TREND(Calibration!$A$2:$A$4,Calibration!$C$2:$C$4,E84)</f>
        <v>1750.6648797577279</v>
      </c>
      <c r="L84" s="2">
        <f>TREND(Calibration!$A$2:$A$4,Calibration!$D$2:$D$4,G84)</f>
        <v>460.78705366003396</v>
      </c>
    </row>
    <row r="85" spans="1:12" x14ac:dyDescent="0.25">
      <c r="A85">
        <v>414893</v>
      </c>
      <c r="B85">
        <v>15.49600029</v>
      </c>
      <c r="C85">
        <v>0.65609998000000003</v>
      </c>
      <c r="D85">
        <v>1131.60998535</v>
      </c>
      <c r="E85">
        <v>4.4008002299999998</v>
      </c>
      <c r="F85">
        <v>9.9000003020963209E+37</v>
      </c>
      <c r="G85">
        <v>1.21510005</v>
      </c>
      <c r="H85">
        <v>9.9000003020963209E+37</v>
      </c>
      <c r="J85" s="2">
        <f>TREND(Calibration!$A$2:$A$4,Calibration!$B$2:$B$4,C85)</f>
        <v>419.13935994564247</v>
      </c>
      <c r="K85" s="2">
        <f>TREND(Calibration!$A$2:$A$4,Calibration!$C$2:$C$4,E85)</f>
        <v>1760.7392373912762</v>
      </c>
      <c r="L85" s="2">
        <f>TREND(Calibration!$A$2:$A$4,Calibration!$D$2:$D$4,G85)</f>
        <v>459.88012382737219</v>
      </c>
    </row>
    <row r="86" spans="1:12" x14ac:dyDescent="0.25">
      <c r="A86">
        <v>419893</v>
      </c>
      <c r="B86">
        <v>15.52900028</v>
      </c>
      <c r="C86">
        <v>0.64749997999999997</v>
      </c>
      <c r="D86">
        <v>1370.93395996</v>
      </c>
      <c r="E86">
        <v>2.20169997</v>
      </c>
      <c r="F86">
        <v>9.9000003020963209E+37</v>
      </c>
      <c r="G86">
        <v>1.2145999700000001</v>
      </c>
      <c r="H86">
        <v>9.9000003020963209E+37</v>
      </c>
      <c r="J86" s="2">
        <f>TREND(Calibration!$A$2:$A$4,Calibration!$B$2:$B$4,C86)</f>
        <v>413.8643708341512</v>
      </c>
      <c r="K86" s="2">
        <f>TREND(Calibration!$A$2:$A$4,Calibration!$C$2:$C$4,E86)</f>
        <v>871.01510033708769</v>
      </c>
      <c r="L86" s="2">
        <f>TREND(Calibration!$A$2:$A$4,Calibration!$D$2:$D$4,G86)</f>
        <v>459.67397136864815</v>
      </c>
    </row>
    <row r="87" spans="1:12" x14ac:dyDescent="0.25">
      <c r="A87">
        <v>424892</v>
      </c>
      <c r="B87">
        <v>15.54399967</v>
      </c>
      <c r="C87">
        <v>0.64160001</v>
      </c>
      <c r="D87">
        <v>1190.9969482399999</v>
      </c>
      <c r="E87">
        <v>2.2385001199999999</v>
      </c>
      <c r="F87">
        <v>9.9000003020963209E+37</v>
      </c>
      <c r="G87">
        <v>1.21560001</v>
      </c>
      <c r="H87">
        <v>9.9000003020963209E+37</v>
      </c>
      <c r="J87" s="2">
        <f>TREND(Calibration!$A$2:$A$4,Calibration!$B$2:$B$4,C87)</f>
        <v>410.24550135646228</v>
      </c>
      <c r="K87" s="2">
        <f>TREND(Calibration!$A$2:$A$4,Calibration!$C$2:$C$4,E87)</f>
        <v>885.90390840908276</v>
      </c>
      <c r="L87" s="2">
        <f>TREND(Calibration!$A$2:$A$4,Calibration!$D$2:$D$4,G87)</f>
        <v>460.08622681742111</v>
      </c>
    </row>
    <row r="88" spans="1:12" x14ac:dyDescent="0.25">
      <c r="A88">
        <v>429892</v>
      </c>
      <c r="B88">
        <v>15.52099991</v>
      </c>
      <c r="C88">
        <v>0.63719999999999999</v>
      </c>
      <c r="D88">
        <v>566.89398193</v>
      </c>
      <c r="E88">
        <v>2.3977999699999999</v>
      </c>
      <c r="F88">
        <v>9.9000003020963209E+37</v>
      </c>
      <c r="G88">
        <v>1.21560001</v>
      </c>
      <c r="H88">
        <v>1341.8549804700001</v>
      </c>
      <c r="J88" s="2">
        <f>TREND(Calibration!$A$2:$A$4,Calibration!$B$2:$B$4,C88)</f>
        <v>407.5466635843166</v>
      </c>
      <c r="K88" s="2">
        <f>TREND(Calibration!$A$2:$A$4,Calibration!$C$2:$C$4,E88)</f>
        <v>950.3543221315166</v>
      </c>
      <c r="L88" s="2">
        <f>TREND(Calibration!$A$2:$A$4,Calibration!$D$2:$D$4,G88)</f>
        <v>460.08622681742111</v>
      </c>
    </row>
    <row r="89" spans="1:12" x14ac:dyDescent="0.25">
      <c r="A89">
        <v>434892</v>
      </c>
      <c r="B89">
        <v>15.46199989</v>
      </c>
      <c r="C89">
        <v>0.64099996999999997</v>
      </c>
      <c r="D89">
        <v>464.75601196000002</v>
      </c>
      <c r="E89">
        <v>1.86689997</v>
      </c>
      <c r="F89">
        <v>9.9000003020963209E+37</v>
      </c>
      <c r="G89">
        <v>1.24800003</v>
      </c>
      <c r="H89">
        <v>1337.18200684</v>
      </c>
      <c r="J89" s="2">
        <f>TREND(Calibration!$A$2:$A$4,Calibration!$B$2:$B$4,C89)</f>
        <v>409.87745432547865</v>
      </c>
      <c r="K89" s="2">
        <f>TREND(Calibration!$A$2:$A$4,Calibration!$C$2:$C$4,E89)</f>
        <v>735.55986598331504</v>
      </c>
      <c r="L89" s="2">
        <f>TREND(Calibration!$A$2:$A$4,Calibration!$D$2:$D$4,G89)</f>
        <v>473.4427773407549</v>
      </c>
    </row>
    <row r="90" spans="1:12" x14ac:dyDescent="0.25">
      <c r="A90">
        <v>439894</v>
      </c>
      <c r="B90">
        <v>15.338999749999999</v>
      </c>
      <c r="C90">
        <v>0.63620001000000004</v>
      </c>
      <c r="D90">
        <v>1045.6999511700001</v>
      </c>
      <c r="E90">
        <v>1.9960000499999999</v>
      </c>
      <c r="F90">
        <v>9.9000003020963209E+37</v>
      </c>
      <c r="G90">
        <v>1.2723</v>
      </c>
      <c r="H90">
        <v>9.9000003020963209E+37</v>
      </c>
      <c r="J90" s="2">
        <f>TREND(Calibration!$A$2:$A$4,Calibration!$B$2:$B$4,C90)</f>
        <v>406.93329889110737</v>
      </c>
      <c r="K90" s="2">
        <f>TREND(Calibration!$A$2:$A$4,Calibration!$C$2:$C$4,E90)</f>
        <v>787.79188985276187</v>
      </c>
      <c r="L90" s="2">
        <f>TREND(Calibration!$A$2:$A$4,Calibration!$D$2:$D$4,G90)</f>
        <v>483.46017168250194</v>
      </c>
    </row>
    <row r="91" spans="1:12" x14ac:dyDescent="0.25">
      <c r="A91">
        <v>444894</v>
      </c>
      <c r="B91">
        <v>15.26200008</v>
      </c>
      <c r="C91">
        <v>0.64050001000000001</v>
      </c>
      <c r="D91">
        <v>962.77197265999996</v>
      </c>
      <c r="E91">
        <v>2.22550011</v>
      </c>
      <c r="F91">
        <v>9.9000003020963209E+37</v>
      </c>
      <c r="G91">
        <v>1.2615000000000001</v>
      </c>
      <c r="H91">
        <v>9.9000003020963209E+37</v>
      </c>
      <c r="J91" s="2">
        <f>TREND(Calibration!$A$2:$A$4,Calibration!$B$2:$B$4,C91)</f>
        <v>409.57079344685292</v>
      </c>
      <c r="K91" s="2">
        <f>TREND(Calibration!$A$2:$A$4,Calibration!$C$2:$C$4,E91)</f>
        <v>880.64429251556021</v>
      </c>
      <c r="L91" s="2">
        <f>TREND(Calibration!$A$2:$A$4,Calibration!$D$2:$D$4,G91)</f>
        <v>479.00799092298382</v>
      </c>
    </row>
    <row r="92" spans="1:12" x14ac:dyDescent="0.25">
      <c r="A92">
        <v>449906</v>
      </c>
      <c r="B92">
        <v>15.166999819999999</v>
      </c>
      <c r="C92">
        <v>0.63290000000000002</v>
      </c>
      <c r="D92">
        <v>9.9000003020963209E+37</v>
      </c>
      <c r="E92">
        <v>2.3766999200000001</v>
      </c>
      <c r="F92">
        <v>9.9000003020963209E+37</v>
      </c>
      <c r="G92">
        <v>1.2723</v>
      </c>
      <c r="H92">
        <v>9.9000003020963209E+37</v>
      </c>
      <c r="J92" s="2">
        <f>TREND(Calibration!$A$2:$A$4,Calibration!$B$2:$B$4,C92)</f>
        <v>404.90916902857106</v>
      </c>
      <c r="K92" s="2">
        <f>TREND(Calibration!$A$2:$A$4,Calibration!$C$2:$C$4,E92)</f>
        <v>941.81754728794942</v>
      </c>
      <c r="L92" s="2">
        <f>TREND(Calibration!$A$2:$A$4,Calibration!$D$2:$D$4,G92)</f>
        <v>483.46017168250194</v>
      </c>
    </row>
    <row r="93" spans="1:12" x14ac:dyDescent="0.25">
      <c r="A93">
        <v>454894</v>
      </c>
      <c r="B93">
        <v>15.17300034</v>
      </c>
      <c r="C93">
        <v>0.62970000999999998</v>
      </c>
      <c r="D93">
        <v>891.75799560999997</v>
      </c>
      <c r="E93">
        <v>2.3215999599999999</v>
      </c>
      <c r="F93">
        <v>9.9000003020963209E+37</v>
      </c>
      <c r="G93">
        <v>1.26259995</v>
      </c>
      <c r="H93">
        <v>9.9000003020963209E+37</v>
      </c>
      <c r="J93" s="2">
        <f>TREND(Calibration!$A$2:$A$4,Calibration!$B$2:$B$4,C93)</f>
        <v>402.94638851614303</v>
      </c>
      <c r="K93" s="2">
        <f>TREND(Calibration!$A$2:$A$4,Calibration!$C$2:$C$4,E93)</f>
        <v>919.52490094779557</v>
      </c>
      <c r="L93" s="2">
        <f>TREND(Calibration!$A$2:$A$4,Calibration!$D$2:$D$4,G93)</f>
        <v>479.4614331661719</v>
      </c>
    </row>
    <row r="94" spans="1:12" x14ac:dyDescent="0.25">
      <c r="A94">
        <v>459893</v>
      </c>
      <c r="B94">
        <v>15.24100018</v>
      </c>
      <c r="C94">
        <v>0.63290000000000002</v>
      </c>
      <c r="D94">
        <v>707.09002685999997</v>
      </c>
      <c r="E94">
        <v>2.0369999399999998</v>
      </c>
      <c r="F94">
        <v>9.9000003020963209E+37</v>
      </c>
      <c r="G94">
        <v>1.30799997</v>
      </c>
      <c r="H94">
        <v>9.9000003020963209E+37</v>
      </c>
      <c r="J94" s="2">
        <f>TREND(Calibration!$A$2:$A$4,Calibration!$B$2:$B$4,C94)</f>
        <v>404.90916902857106</v>
      </c>
      <c r="K94" s="2">
        <f>TREND(Calibration!$A$2:$A$4,Calibration!$C$2:$C$4,E94)</f>
        <v>804.37985194484338</v>
      </c>
      <c r="L94" s="2">
        <f>TREND(Calibration!$A$2:$A$4,Calibration!$D$2:$D$4,G94)</f>
        <v>498.17709015929597</v>
      </c>
    </row>
    <row r="95" spans="1:12" x14ac:dyDescent="0.25">
      <c r="A95">
        <v>464894</v>
      </c>
      <c r="B95">
        <v>15.28299999</v>
      </c>
      <c r="C95">
        <v>0.63450002999999999</v>
      </c>
      <c r="D95">
        <v>721.67700194999998</v>
      </c>
      <c r="E95">
        <v>2.2088000800000001</v>
      </c>
      <c r="F95">
        <v>1294.3439941399999</v>
      </c>
      <c r="G95">
        <v>1.2632000400000001</v>
      </c>
      <c r="H95">
        <v>9.9000003020963209E+37</v>
      </c>
      <c r="J95" s="2">
        <f>TREND(Calibration!$A$2:$A$4,Calibration!$B$2:$B$4,C95)</f>
        <v>405.89058075276398</v>
      </c>
      <c r="K95" s="2">
        <f>TREND(Calibration!$A$2:$A$4,Calibration!$C$2:$C$4,E95)</f>
        <v>873.88770208137555</v>
      </c>
      <c r="L95" s="2">
        <f>TREND(Calibration!$A$2:$A$4,Calibration!$D$2:$D$4,G95)</f>
        <v>479.70881364320701</v>
      </c>
    </row>
    <row r="96" spans="1:12" x14ac:dyDescent="0.25">
      <c r="A96">
        <v>469894</v>
      </c>
      <c r="B96">
        <v>15.319000239999999</v>
      </c>
      <c r="C96">
        <v>0.64050001000000001</v>
      </c>
      <c r="D96">
        <v>472.39700317</v>
      </c>
      <c r="E96">
        <v>2.0910000800000001</v>
      </c>
      <c r="F96">
        <v>9.9000003020963209E+37</v>
      </c>
      <c r="G96">
        <v>1.3187999699999999</v>
      </c>
      <c r="H96">
        <v>1168.9689941399999</v>
      </c>
      <c r="J96" s="2">
        <f>TREND(Calibration!$A$2:$A$4,Calibration!$B$2:$B$4,C96)</f>
        <v>409.57079344685292</v>
      </c>
      <c r="K96" s="2">
        <f>TREND(Calibration!$A$2:$A$4,Calibration!$C$2:$C$4,E96)</f>
        <v>826.2275270309741</v>
      </c>
      <c r="L96" s="2">
        <f>TREND(Calibration!$A$2:$A$4,Calibration!$D$2:$D$4,G96)</f>
        <v>502.62927091881409</v>
      </c>
    </row>
    <row r="97" spans="1:12" x14ac:dyDescent="0.25">
      <c r="A97">
        <v>474894</v>
      </c>
      <c r="B97">
        <v>15.303000450000001</v>
      </c>
      <c r="C97">
        <v>0.64259999999999995</v>
      </c>
      <c r="D97">
        <v>846.04998779000005</v>
      </c>
      <c r="E97">
        <v>2.05220008</v>
      </c>
      <c r="F97">
        <v>9.9000003020963209E+37</v>
      </c>
      <c r="G97">
        <v>1.2869000399999999</v>
      </c>
      <c r="H97">
        <v>9.9000003020963209E+37</v>
      </c>
      <c r="J97" s="2">
        <f>TREND(Calibration!$A$2:$A$4,Calibration!$B$2:$B$4,C97)</f>
        <v>410.85886604967158</v>
      </c>
      <c r="K97" s="2">
        <f>TREND(Calibration!$A$2:$A$4,Calibration!$C$2:$C$4,E97)</f>
        <v>810.52960859332052</v>
      </c>
      <c r="L97" s="2">
        <f>TREND(Calibration!$A$2:$A$4,Calibration!$D$2:$D$4,G97)</f>
        <v>489.47887697659405</v>
      </c>
    </row>
    <row r="98" spans="1:12" x14ac:dyDescent="0.25">
      <c r="A98">
        <v>479892</v>
      </c>
      <c r="B98">
        <v>15.20600033</v>
      </c>
      <c r="C98">
        <v>0.64099996999999997</v>
      </c>
      <c r="D98">
        <v>9.9000003020963209E+37</v>
      </c>
      <c r="E98">
        <v>2.0072999</v>
      </c>
      <c r="F98">
        <v>9.9000003020963209E+37</v>
      </c>
      <c r="G98">
        <v>1.2668999400000001</v>
      </c>
      <c r="H98">
        <v>9.9000003020963209E+37</v>
      </c>
      <c r="J98" s="2">
        <f>TREND(Calibration!$A$2:$A$4,Calibration!$B$2:$B$4,C98)</f>
        <v>409.87745432547865</v>
      </c>
      <c r="K98" s="2">
        <f>TREND(Calibration!$A$2:$A$4,Calibration!$C$2:$C$4,E98)</f>
        <v>792.36364561713606</v>
      </c>
      <c r="L98" s="2">
        <f>TREND(Calibration!$A$2:$A$4,Calibration!$D$2:$D$4,G98)</f>
        <v>481.23405656840532</v>
      </c>
    </row>
    <row r="99" spans="1:12" x14ac:dyDescent="0.25">
      <c r="A99">
        <v>484891</v>
      </c>
      <c r="B99">
        <v>15.17300034</v>
      </c>
      <c r="C99">
        <v>0.64259999999999995</v>
      </c>
      <c r="D99">
        <v>598.14898682</v>
      </c>
      <c r="E99">
        <v>1.8070000399999999</v>
      </c>
      <c r="F99">
        <v>1179.9510498</v>
      </c>
      <c r="G99">
        <v>1.2464</v>
      </c>
      <c r="H99">
        <v>9.9000003020963209E+37</v>
      </c>
      <c r="J99" s="2">
        <f>TREND(Calibration!$A$2:$A$4,Calibration!$B$2:$B$4,C99)</f>
        <v>410.85886604967158</v>
      </c>
      <c r="K99" s="2">
        <f>TREND(Calibration!$A$2:$A$4,Calibration!$C$2:$C$4,E99)</f>
        <v>711.32522125235744</v>
      </c>
      <c r="L99" s="2">
        <f>TREND(Calibration!$A$2:$A$4,Calibration!$D$2:$D$4,G99)</f>
        <v>472.78318263884262</v>
      </c>
    </row>
    <row r="100" spans="1:12" x14ac:dyDescent="0.25">
      <c r="A100">
        <v>489891</v>
      </c>
      <c r="B100">
        <v>15.13399982</v>
      </c>
      <c r="C100">
        <v>0.64209998000000001</v>
      </c>
      <c r="D100">
        <v>1141</v>
      </c>
      <c r="E100">
        <v>2.0397000300000001</v>
      </c>
      <c r="F100">
        <v>1325.4520263700001</v>
      </c>
      <c r="G100">
        <v>1.2702000099999999</v>
      </c>
      <c r="H100">
        <v>9.9000003020963209E+37</v>
      </c>
      <c r="J100" s="2">
        <f>TREND(Calibration!$A$2:$A$4,Calibration!$B$2:$B$4,C100)</f>
        <v>410.55216836879629</v>
      </c>
      <c r="K100" s="2">
        <f>TREND(Calibration!$A$2:$A$4,Calibration!$C$2:$C$4,E100)</f>
        <v>805.47226927974873</v>
      </c>
      <c r="L100" s="2">
        <f>TREND(Calibration!$A$2:$A$4,Calibration!$D$2:$D$4,G100)</f>
        <v>482.59447399054079</v>
      </c>
    </row>
    <row r="101" spans="1:12" x14ac:dyDescent="0.25">
      <c r="A101">
        <v>494892</v>
      </c>
      <c r="B101">
        <v>15.06200027</v>
      </c>
      <c r="C101">
        <v>0.64050001000000001</v>
      </c>
      <c r="D101">
        <v>1255.1350097699999</v>
      </c>
      <c r="E101">
        <v>2.4377000299999998</v>
      </c>
      <c r="F101">
        <v>1144.93395996</v>
      </c>
      <c r="G101">
        <v>1.28209996</v>
      </c>
      <c r="H101">
        <v>9.9000003020963209E+37</v>
      </c>
      <c r="J101" s="2">
        <f>TREND(Calibration!$A$2:$A$4,Calibration!$B$2:$B$4,C101)</f>
        <v>409.57079344685292</v>
      </c>
      <c r="K101" s="2">
        <f>TREND(Calibration!$A$2:$A$4,Calibration!$C$2:$C$4,E101)</f>
        <v>966.49730892371963</v>
      </c>
      <c r="L101" s="2">
        <f>TREND(Calibration!$A$2:$A$4,Calibration!$D$2:$D$4,G101)</f>
        <v>487.5000969932471</v>
      </c>
    </row>
    <row r="102" spans="1:12" x14ac:dyDescent="0.25">
      <c r="A102">
        <v>499891</v>
      </c>
      <c r="B102">
        <v>15.13399982</v>
      </c>
      <c r="C102">
        <v>0.64529996999999995</v>
      </c>
      <c r="D102">
        <v>431.68301392000001</v>
      </c>
      <c r="E102">
        <v>2.0473001000000002</v>
      </c>
      <c r="F102">
        <v>9.9000003020963209E+37</v>
      </c>
      <c r="G102">
        <v>1.2464</v>
      </c>
      <c r="H102">
        <v>924.33697510000002</v>
      </c>
      <c r="J102" s="2">
        <f>TREND(Calibration!$A$2:$A$4,Calibration!$B$2:$B$4,C102)</f>
        <v>412.51494888122426</v>
      </c>
      <c r="K102" s="2">
        <f>TREND(Calibration!$A$2:$A$4,Calibration!$C$2:$C$4,E102)</f>
        <v>808.54714760398736</v>
      </c>
      <c r="L102" s="2">
        <f>TREND(Calibration!$A$2:$A$4,Calibration!$D$2:$D$4,G102)</f>
        <v>472.78318263884262</v>
      </c>
    </row>
    <row r="103" spans="1:12" x14ac:dyDescent="0.25">
      <c r="A103">
        <v>504891</v>
      </c>
      <c r="B103">
        <v>15.22099972</v>
      </c>
      <c r="C103">
        <v>0.65020001000000005</v>
      </c>
      <c r="D103">
        <v>1124.0319824200001</v>
      </c>
      <c r="E103">
        <v>1.7793999899999999</v>
      </c>
      <c r="F103">
        <v>9.9000003020963209E+37</v>
      </c>
      <c r="G103">
        <v>1.22860003</v>
      </c>
      <c r="H103">
        <v>910.59997558999999</v>
      </c>
      <c r="J103" s="2">
        <f>TREND(Calibration!$A$2:$A$4,Calibration!$B$2:$B$4,C103)</f>
        <v>415.52049046795355</v>
      </c>
      <c r="K103" s="2">
        <f>TREND(Calibration!$A$2:$A$4,Calibration!$C$2:$C$4,E103)</f>
        <v>700.15864048495655</v>
      </c>
      <c r="L103" s="2">
        <f>TREND(Calibration!$A$2:$A$4,Calibration!$D$2:$D$4,G103)</f>
        <v>465.44534153199072</v>
      </c>
    </row>
    <row r="104" spans="1:12" x14ac:dyDescent="0.25">
      <c r="A104">
        <v>509905</v>
      </c>
      <c r="B104">
        <v>15.260999679999999</v>
      </c>
      <c r="C104">
        <v>0.64859997999999996</v>
      </c>
      <c r="D104">
        <v>9.9000003020963209E+37</v>
      </c>
      <c r="E104">
        <v>2.2557001099999998</v>
      </c>
      <c r="F104">
        <v>9.9000003020963209E+37</v>
      </c>
      <c r="G104">
        <v>1.2216000600000001</v>
      </c>
      <c r="H104">
        <v>9.9000003020963209E+37</v>
      </c>
      <c r="J104" s="2">
        <f>TREND(Calibration!$A$2:$A$4,Calibration!$B$2:$B$4,C104)</f>
        <v>414.53907874376057</v>
      </c>
      <c r="K104" s="2">
        <f>TREND(Calibration!$A$2:$A$4,Calibration!$C$2:$C$4,E104)</f>
        <v>892.86277542321818</v>
      </c>
      <c r="L104" s="2">
        <f>TREND(Calibration!$A$2:$A$4,Calibration!$D$2:$D$4,G104)</f>
        <v>462.55968118465699</v>
      </c>
    </row>
    <row r="105" spans="1:12" x14ac:dyDescent="0.25">
      <c r="A105">
        <v>514892</v>
      </c>
      <c r="B105">
        <v>15.397000309999999</v>
      </c>
      <c r="C105">
        <v>0.64859997999999996</v>
      </c>
      <c r="D105">
        <v>1234.26794434</v>
      </c>
      <c r="E105">
        <v>1.7793999899999999</v>
      </c>
      <c r="F105">
        <v>9.9000003020963209E+37</v>
      </c>
      <c r="G105">
        <v>1.24160004</v>
      </c>
      <c r="H105">
        <v>1250.8079834</v>
      </c>
      <c r="J105" s="2">
        <f>TREND(Calibration!$A$2:$A$4,Calibration!$B$2:$B$4,C105)</f>
        <v>414.53907874376057</v>
      </c>
      <c r="K105" s="2">
        <f>TREND(Calibration!$A$2:$A$4,Calibration!$C$2:$C$4,E105)</f>
        <v>700.15864048495655</v>
      </c>
      <c r="L105" s="2">
        <f>TREND(Calibration!$A$2:$A$4,Calibration!$D$2:$D$4,G105)</f>
        <v>470.80445212417072</v>
      </c>
    </row>
    <row r="106" spans="1:12" x14ac:dyDescent="0.25">
      <c r="A106">
        <v>519892</v>
      </c>
      <c r="B106">
        <v>15.48700047</v>
      </c>
      <c r="C106">
        <v>0.64749997999999997</v>
      </c>
      <c r="D106">
        <v>948.74798583999996</v>
      </c>
      <c r="E106">
        <v>1.85720003</v>
      </c>
      <c r="F106">
        <v>9.9000003020963209E+37</v>
      </c>
      <c r="G106">
        <v>1.2216000600000001</v>
      </c>
      <c r="H106">
        <v>1142.7860107399999</v>
      </c>
      <c r="J106" s="2">
        <f>TREND(Calibration!$A$2:$A$4,Calibration!$B$2:$B$4,C106)</f>
        <v>413.8643708341512</v>
      </c>
      <c r="K106" s="2">
        <f>TREND(Calibration!$A$2:$A$4,Calibration!$C$2:$C$4,E106)</f>
        <v>731.63541064903325</v>
      </c>
      <c r="L106" s="2">
        <f>TREND(Calibration!$A$2:$A$4,Calibration!$D$2:$D$4,G106)</f>
        <v>462.55968118465699</v>
      </c>
    </row>
    <row r="107" spans="1:12" x14ac:dyDescent="0.25">
      <c r="A107">
        <v>524891</v>
      </c>
      <c r="B107">
        <v>15.45199966</v>
      </c>
      <c r="C107">
        <v>0.64800000000000002</v>
      </c>
      <c r="D107">
        <v>9.9000003020963209E+37</v>
      </c>
      <c r="E107">
        <v>1.7924</v>
      </c>
      <c r="F107">
        <v>919.42602538999995</v>
      </c>
      <c r="G107">
        <v>1.2178000200000001</v>
      </c>
      <c r="H107">
        <v>9.9000003020963209E+37</v>
      </c>
      <c r="J107" s="2">
        <f>TREND(Calibration!$A$2:$A$4,Calibration!$B$2:$B$4,C107)</f>
        <v>414.17106851502655</v>
      </c>
      <c r="K107" s="2">
        <f>TREND(Calibration!$A$2:$A$4,Calibration!$C$2:$C$4,E107)</f>
        <v>705.41825637847921</v>
      </c>
      <c r="L107" s="2">
        <f>TREND(Calibration!$A$2:$A$4,Calibration!$D$2:$D$4,G107)</f>
        <v>460.99315665008299</v>
      </c>
    </row>
    <row r="108" spans="1:12" x14ac:dyDescent="0.25">
      <c r="A108">
        <v>529892</v>
      </c>
      <c r="B108">
        <v>15.397000309999999</v>
      </c>
      <c r="C108">
        <v>0.64529996999999995</v>
      </c>
      <c r="D108">
        <v>1043.7810058600001</v>
      </c>
      <c r="E108">
        <v>1.8702000400000001</v>
      </c>
      <c r="F108">
        <v>9.9000003020963209E+37</v>
      </c>
      <c r="G108">
        <v>1.21619999</v>
      </c>
      <c r="H108">
        <v>9.9000003020963209E+37</v>
      </c>
      <c r="J108" s="2">
        <f>TREND(Calibration!$A$2:$A$4,Calibration!$B$2:$B$4,C108)</f>
        <v>412.51494888122426</v>
      </c>
      <c r="K108" s="2">
        <f>TREND(Calibration!$A$2:$A$4,Calibration!$C$2:$C$4,E108)</f>
        <v>736.89502654255591</v>
      </c>
      <c r="L108" s="2">
        <f>TREND(Calibration!$A$2:$A$4,Calibration!$D$2:$D$4,G108)</f>
        <v>460.33356194817077</v>
      </c>
    </row>
    <row r="109" spans="1:12" x14ac:dyDescent="0.25">
      <c r="A109">
        <v>534891</v>
      </c>
      <c r="B109">
        <v>15.31499958</v>
      </c>
      <c r="C109">
        <v>0.64160001</v>
      </c>
      <c r="D109">
        <v>859.89697265999996</v>
      </c>
      <c r="E109">
        <v>2.1995999799999999</v>
      </c>
      <c r="F109">
        <v>9.9000003020963209E+37</v>
      </c>
      <c r="G109">
        <v>1.2173000599999999</v>
      </c>
      <c r="H109">
        <v>9.9000003020963209E+37</v>
      </c>
      <c r="J109" s="2">
        <f>TREND(Calibration!$A$2:$A$4,Calibration!$B$2:$B$4,C109)</f>
        <v>410.24550135646228</v>
      </c>
      <c r="K109" s="2">
        <f>TREND(Calibration!$A$2:$A$4,Calibration!$C$2:$C$4,E109)</f>
        <v>870.16547477678125</v>
      </c>
      <c r="L109" s="2">
        <f>TREND(Calibration!$A$2:$A$4,Calibration!$D$2:$D$4,G109)</f>
        <v>460.78705366003396</v>
      </c>
    </row>
    <row r="110" spans="1:12" x14ac:dyDescent="0.25">
      <c r="A110">
        <v>539892</v>
      </c>
      <c r="B110">
        <v>15.22099972</v>
      </c>
      <c r="C110">
        <v>0.64209998000000001</v>
      </c>
      <c r="D110">
        <v>494.02999878000003</v>
      </c>
      <c r="E110">
        <v>1.74380004</v>
      </c>
      <c r="F110">
        <v>9.9000003020963209E+37</v>
      </c>
      <c r="G110">
        <v>1.2173000599999999</v>
      </c>
      <c r="H110">
        <v>9.9000003020963209E+37</v>
      </c>
      <c r="J110" s="2">
        <f>TREND(Calibration!$A$2:$A$4,Calibration!$B$2:$B$4,C110)</f>
        <v>410.55216836879629</v>
      </c>
      <c r="K110" s="2">
        <f>TREND(Calibration!$A$2:$A$4,Calibration!$C$2:$C$4,E110)</f>
        <v>685.75541596215908</v>
      </c>
      <c r="L110" s="2">
        <f>TREND(Calibration!$A$2:$A$4,Calibration!$D$2:$D$4,G110)</f>
        <v>460.78705366003396</v>
      </c>
    </row>
    <row r="111" spans="1:12" x14ac:dyDescent="0.25">
      <c r="A111">
        <v>544891</v>
      </c>
      <c r="B111">
        <v>15.118000029999999</v>
      </c>
      <c r="C111">
        <v>0.63889998000000003</v>
      </c>
      <c r="D111">
        <v>952.44897461000005</v>
      </c>
      <c r="E111">
        <v>1.5942000199999999</v>
      </c>
      <c r="F111">
        <v>9.9000003020963209E+37</v>
      </c>
      <c r="G111">
        <v>1.2166999599999999</v>
      </c>
      <c r="H111">
        <v>9.9000003020963209E+37</v>
      </c>
      <c r="J111" s="2">
        <f>TREND(Calibration!$A$2:$A$4,Calibration!$B$2:$B$4,C111)</f>
        <v>408.58938172265999</v>
      </c>
      <c r="K111" s="2">
        <f>TREND(Calibration!$A$2:$A$4,Calibration!$C$2:$C$4,E111)</f>
        <v>625.2294130695991</v>
      </c>
      <c r="L111" s="2">
        <f>TREND(Calibration!$A$2:$A$4,Calibration!$D$2:$D$4,G111)</f>
        <v>460.53966906060924</v>
      </c>
    </row>
    <row r="112" spans="1:12" x14ac:dyDescent="0.25">
      <c r="A112">
        <v>549892</v>
      </c>
      <c r="B112">
        <v>15.118000029999999</v>
      </c>
      <c r="C112">
        <v>0.64259999999999995</v>
      </c>
      <c r="D112">
        <v>723.01898193</v>
      </c>
      <c r="E112">
        <v>1.54879999</v>
      </c>
      <c r="F112">
        <v>1341.2139892600001</v>
      </c>
      <c r="G112">
        <v>1.2173000599999999</v>
      </c>
      <c r="H112">
        <v>1319.9780273399999</v>
      </c>
      <c r="J112" s="2">
        <f>TREND(Calibration!$A$2:$A$4,Calibration!$B$2:$B$4,C112)</f>
        <v>410.85886604967158</v>
      </c>
      <c r="K112" s="2">
        <f>TREND(Calibration!$A$2:$A$4,Calibration!$C$2:$C$4,E112)</f>
        <v>606.86121801787181</v>
      </c>
      <c r="L112" s="2">
        <f>TREND(Calibration!$A$2:$A$4,Calibration!$D$2:$D$4,G112)</f>
        <v>460.78705366003396</v>
      </c>
    </row>
    <row r="113" spans="1:12" x14ac:dyDescent="0.25">
      <c r="A113">
        <v>554893</v>
      </c>
      <c r="B113">
        <v>15.10499954</v>
      </c>
      <c r="C113">
        <v>0.64370000000000005</v>
      </c>
      <c r="D113">
        <v>976.23199463000003</v>
      </c>
      <c r="E113">
        <v>1.61360002</v>
      </c>
      <c r="F113">
        <v>902.88098145000004</v>
      </c>
      <c r="G113">
        <v>1.2247999899999999</v>
      </c>
      <c r="H113">
        <v>9.9000003020963209E+37</v>
      </c>
      <c r="J113" s="2">
        <f>TREND(Calibration!$A$2:$A$4,Calibration!$B$2:$B$4,C113)</f>
        <v>411.53357395928094</v>
      </c>
      <c r="K113" s="2">
        <f>TREND(Calibration!$A$2:$A$4,Calibration!$C$2:$C$4,E113)</f>
        <v>633.07837228842584</v>
      </c>
      <c r="L113" s="2">
        <f>TREND(Calibration!$A$2:$A$4,Calibration!$D$2:$D$4,G113)</f>
        <v>463.87881699741666</v>
      </c>
    </row>
    <row r="114" spans="1:12" x14ac:dyDescent="0.25">
      <c r="A114">
        <v>559893</v>
      </c>
      <c r="B114">
        <v>15.06200027</v>
      </c>
      <c r="C114">
        <v>0.64429997999999999</v>
      </c>
      <c r="D114">
        <v>9.9000003020963209E+37</v>
      </c>
      <c r="E114">
        <v>1.7950999700000001</v>
      </c>
      <c r="F114">
        <v>750.48199463000003</v>
      </c>
      <c r="G114">
        <v>1.2675000400000001</v>
      </c>
      <c r="H114">
        <v>9.9000003020963209E+37</v>
      </c>
      <c r="J114" s="2">
        <f>TREND(Calibration!$A$2:$A$4,Calibration!$B$2:$B$4,C114)</f>
        <v>411.90158418801497</v>
      </c>
      <c r="K114" s="2">
        <f>TREND(Calibration!$A$2:$A$4,Calibration!$C$2:$C$4,E114)</f>
        <v>706.51062516312129</v>
      </c>
      <c r="L114" s="2">
        <f>TREND(Calibration!$A$2:$A$4,Calibration!$D$2:$D$4,G114)</f>
        <v>481.48144116782998</v>
      </c>
    </row>
    <row r="115" spans="1:12" x14ac:dyDescent="0.25">
      <c r="A115">
        <v>564893</v>
      </c>
      <c r="B115">
        <v>15.100999829999999</v>
      </c>
      <c r="C115">
        <v>0.64370000000000005</v>
      </c>
      <c r="D115">
        <v>627.42401123000002</v>
      </c>
      <c r="E115">
        <v>1.74650002</v>
      </c>
      <c r="F115">
        <v>9.9000003020963209E+37</v>
      </c>
      <c r="G115">
        <v>1.2247999899999999</v>
      </c>
      <c r="H115">
        <v>818.16198729999996</v>
      </c>
      <c r="J115" s="2">
        <f>TREND(Calibration!$A$2:$A$4,Calibration!$B$2:$B$4,C115)</f>
        <v>411.53357395928094</v>
      </c>
      <c r="K115" s="2">
        <f>TREND(Calibration!$A$2:$A$4,Calibration!$C$2:$C$4,E115)</f>
        <v>686.84778879265639</v>
      </c>
      <c r="L115" s="2">
        <f>TREND(Calibration!$A$2:$A$4,Calibration!$D$2:$D$4,G115)</f>
        <v>463.87881699741666</v>
      </c>
    </row>
    <row r="116" spans="1:12" x14ac:dyDescent="0.25">
      <c r="A116">
        <v>569893</v>
      </c>
      <c r="B116">
        <v>15.06200027</v>
      </c>
      <c r="C116">
        <v>0.64099996999999997</v>
      </c>
      <c r="D116">
        <v>722.51702881000006</v>
      </c>
      <c r="E116">
        <v>2.1359000199999998</v>
      </c>
      <c r="F116">
        <v>9.9000003020963209E+37</v>
      </c>
      <c r="G116">
        <v>1.2524000399999999</v>
      </c>
      <c r="H116">
        <v>9.9000003020963209E+37</v>
      </c>
      <c r="J116" s="2">
        <f>TREND(Calibration!$A$2:$A$4,Calibration!$B$2:$B$4,C116)</f>
        <v>409.87745432547865</v>
      </c>
      <c r="K116" s="2">
        <f>TREND(Calibration!$A$2:$A$4,Calibration!$C$2:$C$4,E116)</f>
        <v>844.39339290663202</v>
      </c>
      <c r="L116" s="2">
        <f>TREND(Calibration!$A$2:$A$4,Calibration!$D$2:$D$4,G116)</f>
        <v>475.25663288368889</v>
      </c>
    </row>
    <row r="117" spans="1:12" x14ac:dyDescent="0.25">
      <c r="A117">
        <v>574892</v>
      </c>
      <c r="B117">
        <v>14.96800041</v>
      </c>
      <c r="C117">
        <v>0.63719999999999999</v>
      </c>
      <c r="D117">
        <v>1264.54504395</v>
      </c>
      <c r="E117">
        <v>1.69029999</v>
      </c>
      <c r="F117">
        <v>9.9000003020963209E+37</v>
      </c>
      <c r="G117">
        <v>1.2706999800000001</v>
      </c>
      <c r="H117">
        <v>9.9000003020963209E+37</v>
      </c>
      <c r="J117" s="2">
        <f>TREND(Calibration!$A$2:$A$4,Calibration!$B$2:$B$4,C117)</f>
        <v>407.5466635843166</v>
      </c>
      <c r="K117" s="2">
        <f>TREND(Calibration!$A$2:$A$4,Calibration!$C$2:$C$4,E117)</f>
        <v>664.11007005209774</v>
      </c>
      <c r="L117" s="2">
        <f>TREND(Calibration!$A$2:$A$4,Calibration!$D$2:$D$4,G117)</f>
        <v>482.80058110297932</v>
      </c>
    </row>
    <row r="118" spans="1:12" x14ac:dyDescent="0.25">
      <c r="A118">
        <v>579892</v>
      </c>
      <c r="B118">
        <v>14.87100029</v>
      </c>
      <c r="C118">
        <v>0.63559997000000001</v>
      </c>
      <c r="D118">
        <v>1147.92700195</v>
      </c>
      <c r="E118">
        <v>1.9576</v>
      </c>
      <c r="F118">
        <v>9.9000003020963209E+37</v>
      </c>
      <c r="G118">
        <v>1.2706999800000001</v>
      </c>
      <c r="H118">
        <v>9.9000003020963209E+37</v>
      </c>
      <c r="J118" s="2">
        <f>TREND(Calibration!$A$2:$A$4,Calibration!$B$2:$B$4,C118)</f>
        <v>406.56525186012368</v>
      </c>
      <c r="K118" s="2">
        <f>TREND(Calibration!$A$2:$A$4,Calibration!$C$2:$C$4,E118)</f>
        <v>772.25578539652952</v>
      </c>
      <c r="L118" s="2">
        <f>TREND(Calibration!$A$2:$A$4,Calibration!$D$2:$D$4,G118)</f>
        <v>482.80058110297932</v>
      </c>
    </row>
    <row r="119" spans="1:12" x14ac:dyDescent="0.25">
      <c r="A119">
        <v>584894</v>
      </c>
      <c r="B119">
        <v>14.70199966</v>
      </c>
      <c r="C119">
        <v>0.62860000000000005</v>
      </c>
      <c r="D119">
        <v>917.05999756000006</v>
      </c>
      <c r="E119">
        <v>2.2671001</v>
      </c>
      <c r="F119">
        <v>9.9000003020963209E+37</v>
      </c>
      <c r="G119">
        <v>1.2712999599999999</v>
      </c>
      <c r="H119">
        <v>9.9000003020963209E+37</v>
      </c>
      <c r="J119" s="2">
        <f>TREND(Calibration!$A$2:$A$4,Calibration!$B$2:$B$4,C119)</f>
        <v>402.27167447282545</v>
      </c>
      <c r="K119" s="2">
        <f>TREND(Calibration!$A$2:$A$4,Calibration!$C$2:$C$4,E119)</f>
        <v>897.47504638224063</v>
      </c>
      <c r="L119" s="2">
        <f>TREND(Calibration!$A$2:$A$4,Calibration!$D$2:$D$4,G119)</f>
        <v>483.04791623372887</v>
      </c>
    </row>
    <row r="120" spans="1:12" x14ac:dyDescent="0.25">
      <c r="A120">
        <v>589893</v>
      </c>
      <c r="B120">
        <v>14.52099991</v>
      </c>
      <c r="C120">
        <v>0.62370002000000002</v>
      </c>
      <c r="D120">
        <v>811.61901854999996</v>
      </c>
      <c r="E120">
        <v>1.66009998</v>
      </c>
      <c r="F120">
        <v>9.9000003020963209E+37</v>
      </c>
      <c r="G120">
        <v>1.2696000300000001</v>
      </c>
      <c r="H120">
        <v>1215.7449951200001</v>
      </c>
      <c r="J120" s="2">
        <f>TREND(Calibration!$A$2:$A$4,Calibration!$B$2:$B$4,C120)</f>
        <v>399.26616968834577</v>
      </c>
      <c r="K120" s="2">
        <f>TREND(Calibration!$A$2:$A$4,Calibration!$C$2:$C$4,E120)</f>
        <v>651.89158309858431</v>
      </c>
      <c r="L120" s="2">
        <f>TREND(Calibration!$A$2:$A$4,Calibration!$D$2:$D$4,G120)</f>
        <v>482.34713885979124</v>
      </c>
    </row>
    <row r="121" spans="1:12" x14ac:dyDescent="0.25">
      <c r="A121">
        <v>594892</v>
      </c>
      <c r="B121">
        <v>14.416999819999999</v>
      </c>
      <c r="C121">
        <v>0.61780000000000002</v>
      </c>
      <c r="D121">
        <v>947.90899658000001</v>
      </c>
      <c r="E121">
        <v>1.90090001</v>
      </c>
      <c r="F121">
        <v>9.9000003020963209E+37</v>
      </c>
      <c r="G121">
        <v>1.2971999599999999</v>
      </c>
      <c r="H121">
        <v>9.9000003020963209E+37</v>
      </c>
      <c r="J121" s="2">
        <f>TREND(Calibration!$A$2:$A$4,Calibration!$B$2:$B$4,C121)</f>
        <v>395.64726954211551</v>
      </c>
      <c r="K121" s="2">
        <f>TREND(Calibration!$A$2:$A$4,Calibration!$C$2:$C$4,E121)</f>
        <v>749.31579007602011</v>
      </c>
      <c r="L121" s="2">
        <f>TREND(Calibration!$A$2:$A$4,Calibration!$D$2:$D$4,G121)</f>
        <v>493.72490527738819</v>
      </c>
    </row>
    <row r="122" spans="1:12" x14ac:dyDescent="0.25">
      <c r="A122">
        <v>599892</v>
      </c>
      <c r="B122">
        <v>14.35499954</v>
      </c>
      <c r="C122">
        <v>0.61619997000000004</v>
      </c>
      <c r="D122">
        <v>586.77001953000001</v>
      </c>
      <c r="E122">
        <v>2.1428999900000001</v>
      </c>
      <c r="F122">
        <v>9.9000003020963209E+37</v>
      </c>
      <c r="G122">
        <v>1.31659997</v>
      </c>
      <c r="H122">
        <v>9.9000003020963209E+37</v>
      </c>
      <c r="J122" s="2">
        <f>TREND(Calibration!$A$2:$A$4,Calibration!$B$2:$B$4,C122)</f>
        <v>394.66585781792259</v>
      </c>
      <c r="K122" s="2">
        <f>TREND(Calibration!$A$2:$A$4,Calibration!$C$2:$C$4,E122)</f>
        <v>847.22547945627184</v>
      </c>
      <c r="L122" s="2">
        <f>TREND(Calibration!$A$2:$A$4,Calibration!$D$2:$D$4,G122)</f>
        <v>501.72234520854192</v>
      </c>
    </row>
    <row r="123" spans="1:12" x14ac:dyDescent="0.25">
      <c r="A123">
        <v>604892</v>
      </c>
      <c r="B123">
        <v>14.36200047</v>
      </c>
      <c r="C123">
        <v>0.61189996999999996</v>
      </c>
      <c r="D123">
        <v>709.67297363</v>
      </c>
      <c r="E123">
        <v>2.0855999000000001</v>
      </c>
      <c r="F123">
        <v>1295.9229736299999</v>
      </c>
      <c r="G123">
        <v>1.3199000400000001</v>
      </c>
      <c r="H123">
        <v>9.9000003020963209E+37</v>
      </c>
      <c r="J123" s="2">
        <f>TREND(Calibration!$A$2:$A$4,Calibration!$B$2:$B$4,C123)</f>
        <v>392.02836326217692</v>
      </c>
      <c r="K123" s="2">
        <f>TREND(Calibration!$A$2:$A$4,Calibration!$C$2:$C$4,E123)</f>
        <v>824.04269236116352</v>
      </c>
      <c r="L123" s="2">
        <f>TREND(Calibration!$A$2:$A$4,Calibration!$D$2:$D$4,G123)</f>
        <v>503.08276263067739</v>
      </c>
    </row>
    <row r="124" spans="1:12" x14ac:dyDescent="0.25">
      <c r="A124">
        <v>609892</v>
      </c>
      <c r="B124">
        <v>14.394000050000001</v>
      </c>
      <c r="C124">
        <v>0.61460000000000004</v>
      </c>
      <c r="D124">
        <v>840.72399901999995</v>
      </c>
      <c r="E124">
        <v>2.6461999399999998</v>
      </c>
      <c r="F124">
        <v>9.9000003020963209E+37</v>
      </c>
      <c r="G124">
        <v>1.3344000600000001</v>
      </c>
      <c r="H124">
        <v>9.9000003020963209E+37</v>
      </c>
      <c r="J124" s="2">
        <f>TREND(Calibration!$A$2:$A$4,Calibration!$B$2:$B$4,C124)</f>
        <v>393.68448289597922</v>
      </c>
      <c r="K124" s="2">
        <f>TREND(Calibration!$A$2:$A$4,Calibration!$C$2:$C$4,E124)</f>
        <v>1050.8533548370724</v>
      </c>
      <c r="L124" s="2">
        <f>TREND(Calibration!$A$2:$A$4,Calibration!$D$2:$D$4,G124)</f>
        <v>509.06023578406905</v>
      </c>
    </row>
    <row r="125" spans="1:12" x14ac:dyDescent="0.25">
      <c r="A125">
        <v>614893</v>
      </c>
      <c r="B125">
        <v>14.38399982</v>
      </c>
      <c r="C125">
        <v>0.62429999999999997</v>
      </c>
      <c r="D125">
        <v>9.9000003020963209E+37</v>
      </c>
      <c r="E125">
        <v>2.1136999099999998</v>
      </c>
      <c r="F125">
        <v>9.9000003020963209E+37</v>
      </c>
      <c r="G125">
        <v>1.3506</v>
      </c>
      <c r="H125">
        <v>9.9000003020963209E+37</v>
      </c>
      <c r="J125" s="2">
        <f>TREND(Calibration!$A$2:$A$4,Calibration!$B$2:$B$4,C125)</f>
        <v>399.63417991707979</v>
      </c>
      <c r="K125" s="2">
        <f>TREND(Calibration!$A$2:$A$4,Calibration!$C$2:$C$4,E125)</f>
        <v>835.41154970851517</v>
      </c>
      <c r="L125" s="2">
        <f>TREND(Calibration!$A$2:$A$4,Calibration!$D$2:$D$4,G125)</f>
        <v>515.73848218900866</v>
      </c>
    </row>
    <row r="126" spans="1:12" x14ac:dyDescent="0.25">
      <c r="A126">
        <v>619893</v>
      </c>
      <c r="B126">
        <v>14.364999770000001</v>
      </c>
      <c r="C126">
        <v>0.62540001000000001</v>
      </c>
      <c r="D126">
        <v>1313.7910156200001</v>
      </c>
      <c r="E126">
        <v>2.3011000199999998</v>
      </c>
      <c r="F126">
        <v>9.9000003020963209E+37</v>
      </c>
      <c r="G126">
        <v>1.3344000600000001</v>
      </c>
      <c r="H126">
        <v>9.9000003020963209E+37</v>
      </c>
      <c r="J126" s="2">
        <f>TREND(Calibration!$A$2:$A$4,Calibration!$B$2:$B$4,C126)</f>
        <v>400.30889396039743</v>
      </c>
      <c r="K126" s="2">
        <f>TREND(Calibration!$A$2:$A$4,Calibration!$C$2:$C$4,E126)</f>
        <v>911.23092192468232</v>
      </c>
      <c r="L126" s="2">
        <f>TREND(Calibration!$A$2:$A$4,Calibration!$D$2:$D$4,G126)</f>
        <v>509.06023578406905</v>
      </c>
    </row>
    <row r="127" spans="1:12" x14ac:dyDescent="0.25">
      <c r="A127">
        <v>624894</v>
      </c>
      <c r="B127">
        <v>14.32600021</v>
      </c>
      <c r="C127">
        <v>0.62699996999999996</v>
      </c>
      <c r="D127">
        <v>1093.38793945</v>
      </c>
      <c r="E127">
        <v>1.9398000200000001</v>
      </c>
      <c r="F127">
        <v>9.9000003020963209E+37</v>
      </c>
      <c r="G127">
        <v>1.3334000100000001</v>
      </c>
      <c r="H127">
        <v>9.9000003020963209E+37</v>
      </c>
      <c r="J127" s="2">
        <f>TREND(Calibration!$A$2:$A$4,Calibration!$B$2:$B$4,C127)</f>
        <v>401.29026274863241</v>
      </c>
      <c r="K127" s="2">
        <f>TREND(Calibration!$A$2:$A$4,Calibration!$C$2:$C$4,E127)</f>
        <v>765.05417111220322</v>
      </c>
      <c r="L127" s="2">
        <f>TREND(Calibration!$A$2:$A$4,Calibration!$D$2:$D$4,G127)</f>
        <v>508.64797621290643</v>
      </c>
    </row>
    <row r="128" spans="1:12" x14ac:dyDescent="0.25">
      <c r="A128">
        <v>629893</v>
      </c>
      <c r="B128">
        <v>14.27099991</v>
      </c>
      <c r="C128">
        <v>0.62809998</v>
      </c>
      <c r="D128">
        <v>9.9000003020963209E+37</v>
      </c>
      <c r="E128">
        <v>1.9296</v>
      </c>
      <c r="F128">
        <v>9.9000003020963209E+37</v>
      </c>
      <c r="G128">
        <v>1.3226000099999999</v>
      </c>
      <c r="H128">
        <v>9.9000003020963209E+37</v>
      </c>
      <c r="J128" s="2">
        <f>TREND(Calibration!$A$2:$A$4,Calibration!$B$2:$B$4,C128)</f>
        <v>401.96497679195005</v>
      </c>
      <c r="K128" s="2">
        <f>TREND(Calibration!$A$2:$A$4,Calibration!$C$2:$C$4,E128)</f>
        <v>760.9273906477074</v>
      </c>
      <c r="L128" s="2">
        <f>TREND(Calibration!$A$2:$A$4,Calibration!$D$2:$D$4,G128)</f>
        <v>504.1957954533882</v>
      </c>
    </row>
    <row r="129" spans="1:12" x14ac:dyDescent="0.25">
      <c r="A129">
        <v>634894</v>
      </c>
      <c r="B129">
        <v>14.23499966</v>
      </c>
      <c r="C129">
        <v>0.63020003000000002</v>
      </c>
      <c r="D129">
        <v>770.59301758000004</v>
      </c>
      <c r="E129">
        <v>2.0499999500000001</v>
      </c>
      <c r="F129">
        <v>9.9000003020963209E+37</v>
      </c>
      <c r="G129">
        <v>1.32089996</v>
      </c>
      <c r="H129">
        <v>1082.20605469</v>
      </c>
      <c r="J129" s="2">
        <f>TREND(Calibration!$A$2:$A$4,Calibration!$B$2:$B$4,C129)</f>
        <v>403.25308619701838</v>
      </c>
      <c r="K129" s="2">
        <f>TREND(Calibration!$A$2:$A$4,Calibration!$C$2:$C$4,E129)</f>
        <v>809.63946783836616</v>
      </c>
      <c r="L129" s="2">
        <f>TREND(Calibration!$A$2:$A$4,Calibration!$D$2:$D$4,G129)</f>
        <v>503.49496861077535</v>
      </c>
    </row>
    <row r="130" spans="1:12" x14ac:dyDescent="0.25">
      <c r="A130">
        <v>639893</v>
      </c>
      <c r="B130">
        <v>14.102000240000001</v>
      </c>
      <c r="C130">
        <v>0.63290000000000002</v>
      </c>
      <c r="D130">
        <v>9.9000003020963209E+37</v>
      </c>
      <c r="E130">
        <v>2.1368999500000001</v>
      </c>
      <c r="F130">
        <v>9.9000003020963209E+37</v>
      </c>
      <c r="G130">
        <v>1.28209996</v>
      </c>
      <c r="H130">
        <v>9.9000003020963209E+37</v>
      </c>
      <c r="J130" s="2">
        <f>TREND(Calibration!$A$2:$A$4,Calibration!$B$2:$B$4,C130)</f>
        <v>404.90916902857106</v>
      </c>
      <c r="K130" s="2">
        <f>TREND(Calibration!$A$2:$A$4,Calibration!$C$2:$C$4,E130)</f>
        <v>844.79795011238889</v>
      </c>
      <c r="L130" s="2">
        <f>TREND(Calibration!$A$2:$A$4,Calibration!$D$2:$D$4,G130)</f>
        <v>487.5000969932471</v>
      </c>
    </row>
    <row r="131" spans="1:12" x14ac:dyDescent="0.25">
      <c r="A131">
        <v>644893</v>
      </c>
      <c r="B131">
        <v>14.06999969</v>
      </c>
      <c r="C131">
        <v>0.62910001999999998</v>
      </c>
      <c r="D131">
        <v>737.63800048999997</v>
      </c>
      <c r="E131">
        <v>2.5139000399999998</v>
      </c>
      <c r="F131">
        <v>9.9000003020963209E+37</v>
      </c>
      <c r="G131">
        <v>1.29069996</v>
      </c>
      <c r="H131">
        <v>9.9000003020963209E+37</v>
      </c>
      <c r="J131" s="2">
        <f>TREND(Calibration!$A$2:$A$4,Calibration!$B$2:$B$4,C131)</f>
        <v>402.57837215370074</v>
      </c>
      <c r="K131" s="2">
        <f>TREND(Calibration!$A$2:$A$4,Calibration!$C$2:$C$4,E131)</f>
        <v>997.32673010744077</v>
      </c>
      <c r="L131" s="2">
        <f>TREND(Calibration!$A$2:$A$4,Calibration!$D$2:$D$4,G131)</f>
        <v>491.04535204249305</v>
      </c>
    </row>
    <row r="132" spans="1:12" x14ac:dyDescent="0.25">
      <c r="A132">
        <v>649893</v>
      </c>
      <c r="B132">
        <v>14.065999980000001</v>
      </c>
      <c r="C132">
        <v>0.63620001000000004</v>
      </c>
      <c r="D132">
        <v>548.76800536999997</v>
      </c>
      <c r="E132">
        <v>2.1584999599999999</v>
      </c>
      <c r="F132">
        <v>9.9000003020963209E+37</v>
      </c>
      <c r="G132">
        <v>1.30910003</v>
      </c>
      <c r="H132">
        <v>9.9000003020963209E+37</v>
      </c>
      <c r="J132" s="2">
        <f>TREND(Calibration!$A$2:$A$4,Calibration!$B$2:$B$4,C132)</f>
        <v>406.93329889110737</v>
      </c>
      <c r="K132" s="2">
        <f>TREND(Calibration!$A$2:$A$4,Calibration!$C$2:$C$4,E132)</f>
        <v>853.53700153590682</v>
      </c>
      <c r="L132" s="2">
        <f>TREND(Calibration!$A$2:$A$4,Calibration!$D$2:$D$4,G132)</f>
        <v>498.63057774876961</v>
      </c>
    </row>
    <row r="133" spans="1:12" x14ac:dyDescent="0.25">
      <c r="A133">
        <v>654894</v>
      </c>
      <c r="B133">
        <v>14.13099957</v>
      </c>
      <c r="C133">
        <v>0.63620001000000004</v>
      </c>
      <c r="D133">
        <v>516.37097168000003</v>
      </c>
      <c r="E133">
        <v>2.4565999500000002</v>
      </c>
      <c r="F133">
        <v>9.9000003020963209E+37</v>
      </c>
      <c r="G133">
        <v>1.32579994</v>
      </c>
      <c r="H133">
        <v>9.9000003020963209E+37</v>
      </c>
      <c r="J133" s="2">
        <f>TREND(Calibration!$A$2:$A$4,Calibration!$B$2:$B$4,C133)</f>
        <v>406.93329889110737</v>
      </c>
      <c r="K133" s="2">
        <f>TREND(Calibration!$A$2:$A$4,Calibration!$C$2:$C$4,E133)</f>
        <v>974.14394301233256</v>
      </c>
      <c r="L133" s="2">
        <f>TREND(Calibration!$A$2:$A$4,Calibration!$D$2:$D$4,G133)</f>
        <v>505.51493126614787</v>
      </c>
    </row>
    <row r="134" spans="1:12" x14ac:dyDescent="0.25">
      <c r="A134">
        <v>659894</v>
      </c>
      <c r="B134">
        <v>14.23200035</v>
      </c>
      <c r="C134">
        <v>0.63450002999999999</v>
      </c>
      <c r="D134">
        <v>807.57598876999998</v>
      </c>
      <c r="E134">
        <v>2.1201999200000001</v>
      </c>
      <c r="F134">
        <v>1159.19299316</v>
      </c>
      <c r="G134">
        <v>1.31120002</v>
      </c>
      <c r="H134">
        <v>9.9000003020963209E+37</v>
      </c>
      <c r="J134" s="2">
        <f>TREND(Calibration!$A$2:$A$4,Calibration!$B$2:$B$4,C134)</f>
        <v>405.89058075276398</v>
      </c>
      <c r="K134" s="2">
        <f>TREND(Calibration!$A$2:$A$4,Calibration!$C$2:$C$4,E134)</f>
        <v>838.04135967820423</v>
      </c>
      <c r="L134" s="2">
        <f>TREND(Calibration!$A$2:$A$4,Calibration!$D$2:$D$4,G134)</f>
        <v>499.49627544073087</v>
      </c>
    </row>
    <row r="135" spans="1:12" x14ac:dyDescent="0.25">
      <c r="A135">
        <v>664893</v>
      </c>
      <c r="B135">
        <v>14.32299995</v>
      </c>
      <c r="C135">
        <v>0.64050001000000001</v>
      </c>
      <c r="D135">
        <v>1042.9670410199999</v>
      </c>
      <c r="E135">
        <v>1.87609994</v>
      </c>
      <c r="F135">
        <v>1094.6020507799999</v>
      </c>
      <c r="G135">
        <v>1.2884999500000001</v>
      </c>
      <c r="H135">
        <v>9.9000003020963209E+37</v>
      </c>
      <c r="J135" s="2">
        <f>TREND(Calibration!$A$2:$A$4,Calibration!$B$2:$B$4,C135)</f>
        <v>409.57079344685292</v>
      </c>
      <c r="K135" s="2">
        <f>TREND(Calibration!$A$2:$A$4,Calibration!$C$2:$C$4,E135)</f>
        <v>739.28204069179083</v>
      </c>
      <c r="L135" s="2">
        <f>TREND(Calibration!$A$2:$A$4,Calibration!$D$2:$D$4,G135)</f>
        <v>490.13842220983122</v>
      </c>
    </row>
    <row r="136" spans="1:12" x14ac:dyDescent="0.25">
      <c r="A136">
        <v>669893</v>
      </c>
      <c r="B136">
        <v>14.368000029999999</v>
      </c>
      <c r="C136">
        <v>0.64590000999999997</v>
      </c>
      <c r="D136">
        <v>1121.1450195299999</v>
      </c>
      <c r="E136">
        <v>2.0996999700000001</v>
      </c>
      <c r="F136">
        <v>9.9000003020963209E+37</v>
      </c>
      <c r="G136">
        <v>1.2237000499999999</v>
      </c>
      <c r="H136">
        <v>9.9000003020963209E+37</v>
      </c>
      <c r="J136" s="2">
        <f>TREND(Calibration!$A$2:$A$4,Calibration!$B$2:$B$4,C136)</f>
        <v>412.88299591220789</v>
      </c>
      <c r="K136" s="2">
        <f>TREND(Calibration!$A$2:$A$4,Calibration!$C$2:$C$4,E136)</f>
        <v>829.74737660923586</v>
      </c>
      <c r="L136" s="2">
        <f>TREND(Calibration!$A$2:$A$4,Calibration!$D$2:$D$4,G136)</f>
        <v>463.42537887661808</v>
      </c>
    </row>
    <row r="137" spans="1:12" x14ac:dyDescent="0.25">
      <c r="A137">
        <v>674893</v>
      </c>
      <c r="B137">
        <v>14.38099957</v>
      </c>
      <c r="C137">
        <v>0.64160001</v>
      </c>
      <c r="D137">
        <v>1283.89294434</v>
      </c>
      <c r="E137">
        <v>1.96249998</v>
      </c>
      <c r="F137">
        <v>9.9000003020963209E+37</v>
      </c>
      <c r="G137">
        <v>1.23670006</v>
      </c>
      <c r="H137">
        <v>9.9000003020963209E+37</v>
      </c>
      <c r="J137" s="2">
        <f>TREND(Calibration!$A$2:$A$4,Calibration!$B$2:$B$4,C137)</f>
        <v>410.24550135646228</v>
      </c>
      <c r="K137" s="2">
        <f>TREND(Calibration!$A$2:$A$4,Calibration!$C$2:$C$4,E137)</f>
        <v>774.23824638586291</v>
      </c>
      <c r="L137" s="2">
        <f>TREND(Calibration!$A$2:$A$4,Calibration!$D$2:$D$4,G137)</f>
        <v>468.78448946879809</v>
      </c>
    </row>
    <row r="138" spans="1:12" x14ac:dyDescent="0.25">
      <c r="A138">
        <v>679895</v>
      </c>
      <c r="B138">
        <v>14.35499954</v>
      </c>
      <c r="C138">
        <v>0.63620001000000004</v>
      </c>
      <c r="D138">
        <v>9.9000003020963209E+37</v>
      </c>
      <c r="E138">
        <v>1.9127999499999999</v>
      </c>
      <c r="F138">
        <v>848.08599853999999</v>
      </c>
      <c r="G138">
        <v>1.26259995</v>
      </c>
      <c r="H138">
        <v>9.9000003020963209E+37</v>
      </c>
      <c r="J138" s="2">
        <f>TREND(Calibration!$A$2:$A$4,Calibration!$B$2:$B$4,C138)</f>
        <v>406.93329889110737</v>
      </c>
      <c r="K138" s="2">
        <f>TREND(Calibration!$A$2:$A$4,Calibration!$C$2:$C$4,E138)</f>
        <v>754.13033356913786</v>
      </c>
      <c r="L138" s="2">
        <f>TREND(Calibration!$A$2:$A$4,Calibration!$D$2:$D$4,G138)</f>
        <v>479.4614331661719</v>
      </c>
    </row>
    <row r="139" spans="1:12" x14ac:dyDescent="0.25">
      <c r="A139">
        <v>684895</v>
      </c>
      <c r="B139">
        <v>14.37800026</v>
      </c>
      <c r="C139">
        <v>0.63829999999999998</v>
      </c>
      <c r="D139">
        <v>760.28997803000004</v>
      </c>
      <c r="E139">
        <v>1.9198000399999999</v>
      </c>
      <c r="F139">
        <v>9.9000003020963209E+37</v>
      </c>
      <c r="G139">
        <v>1.2836999899999999</v>
      </c>
      <c r="H139">
        <v>1177.8430175799999</v>
      </c>
      <c r="J139" s="2">
        <f>TREND(Calibration!$A$2:$A$4,Calibration!$B$2:$B$4,C139)</f>
        <v>408.22137149392597</v>
      </c>
      <c r="K139" s="2">
        <f>TREND(Calibration!$A$2:$A$4,Calibration!$C$2:$C$4,E139)</f>
        <v>756.96246866904073</v>
      </c>
      <c r="L139" s="2">
        <f>TREND(Calibration!$A$2:$A$4,Calibration!$D$2:$D$4,G139)</f>
        <v>488.15969169515927</v>
      </c>
    </row>
    <row r="140" spans="1:12" x14ac:dyDescent="0.25">
      <c r="A140">
        <v>689895</v>
      </c>
      <c r="B140">
        <v>14.38099957</v>
      </c>
      <c r="C140">
        <v>0.64429997999999999</v>
      </c>
      <c r="D140">
        <v>1117.3559570299999</v>
      </c>
      <c r="E140">
        <v>1.94949996</v>
      </c>
      <c r="F140">
        <v>9.9000003020963209E+37</v>
      </c>
      <c r="G140">
        <v>1.27289999</v>
      </c>
      <c r="H140">
        <v>9.9000003020963209E+37</v>
      </c>
      <c r="J140" s="2">
        <f>TREND(Calibration!$A$2:$A$4,Calibration!$B$2:$B$4,C140)</f>
        <v>411.90158418801497</v>
      </c>
      <c r="K140" s="2">
        <f>TREND(Calibration!$A$2:$A$4,Calibration!$C$2:$C$4,E140)</f>
        <v>768.9786264464849</v>
      </c>
      <c r="L140" s="2">
        <f>TREND(Calibration!$A$2:$A$4,Calibration!$D$2:$D$4,G140)</f>
        <v>483.70751093564115</v>
      </c>
    </row>
    <row r="141" spans="1:12" x14ac:dyDescent="0.25">
      <c r="A141">
        <v>694895</v>
      </c>
      <c r="B141">
        <v>14.40400028</v>
      </c>
      <c r="C141">
        <v>0.64859997999999996</v>
      </c>
      <c r="D141">
        <v>1126.2879638700001</v>
      </c>
      <c r="E141">
        <v>2.3011000199999998</v>
      </c>
      <c r="F141">
        <v>9.9000003020963209E+37</v>
      </c>
      <c r="G141">
        <v>1.2706999800000001</v>
      </c>
      <c r="H141">
        <v>1315.1230468700001</v>
      </c>
      <c r="J141" s="2">
        <f>TREND(Calibration!$A$2:$A$4,Calibration!$B$2:$B$4,C141)</f>
        <v>414.53907874376057</v>
      </c>
      <c r="K141" s="2">
        <f>TREND(Calibration!$A$2:$A$4,Calibration!$C$2:$C$4,E141)</f>
        <v>911.23092192468232</v>
      </c>
      <c r="L141" s="2">
        <f>TREND(Calibration!$A$2:$A$4,Calibration!$D$2:$D$4,G141)</f>
        <v>482.80058110297932</v>
      </c>
    </row>
    <row r="142" spans="1:12" x14ac:dyDescent="0.25">
      <c r="A142">
        <v>699895</v>
      </c>
      <c r="B142">
        <v>14.43299961</v>
      </c>
      <c r="C142">
        <v>0.65069997000000002</v>
      </c>
      <c r="D142">
        <v>1041.6280517600001</v>
      </c>
      <c r="E142">
        <v>2.4765999299999999</v>
      </c>
      <c r="F142">
        <v>9.9000003020963209E+37</v>
      </c>
      <c r="G142">
        <v>1.2632000400000001</v>
      </c>
      <c r="H142">
        <v>1288.69799805</v>
      </c>
      <c r="J142" s="2">
        <f>TREND(Calibration!$A$2:$A$4,Calibration!$B$2:$B$4,C142)</f>
        <v>415.82715134657923</v>
      </c>
      <c r="K142" s="2">
        <f>TREND(Calibration!$A$2:$A$4,Calibration!$C$2:$C$4,E142)</f>
        <v>982.23564545549482</v>
      </c>
      <c r="L142" s="2">
        <f>TREND(Calibration!$A$2:$A$4,Calibration!$D$2:$D$4,G142)</f>
        <v>479.70881364320701</v>
      </c>
    </row>
    <row r="143" spans="1:12" x14ac:dyDescent="0.25">
      <c r="A143">
        <v>704895</v>
      </c>
      <c r="B143">
        <v>14.539999959999999</v>
      </c>
      <c r="C143">
        <v>0.64590000999999997</v>
      </c>
      <c r="D143">
        <v>1022.23602295</v>
      </c>
      <c r="E143">
        <v>2.1417999299999999</v>
      </c>
      <c r="F143">
        <v>9.9000003020963209E+37</v>
      </c>
      <c r="G143">
        <v>1.2524000399999999</v>
      </c>
      <c r="H143">
        <v>9.9000003020963209E+37</v>
      </c>
      <c r="J143" s="2">
        <f>TREND(Calibration!$A$2:$A$4,Calibration!$B$2:$B$4,C143)</f>
        <v>412.88299591220789</v>
      </c>
      <c r="K143" s="2">
        <f>TREND(Calibration!$A$2:$A$4,Calibration!$C$2:$C$4,E143)</f>
        <v>846.78041110172217</v>
      </c>
      <c r="L143" s="2">
        <f>TREND(Calibration!$A$2:$A$4,Calibration!$D$2:$D$4,G143)</f>
        <v>475.25663288368889</v>
      </c>
    </row>
    <row r="144" spans="1:12" x14ac:dyDescent="0.25">
      <c r="A144">
        <v>709895</v>
      </c>
      <c r="B144">
        <v>14.63700008</v>
      </c>
      <c r="C144">
        <v>0.64639997000000005</v>
      </c>
      <c r="D144">
        <v>965.23400878999996</v>
      </c>
      <c r="E144">
        <v>1.84909999</v>
      </c>
      <c r="F144">
        <v>9.9000003020963209E+37</v>
      </c>
      <c r="G144">
        <v>1.2517999399999999</v>
      </c>
      <c r="H144">
        <v>9.9000003020963209E+37</v>
      </c>
      <c r="J144" s="2">
        <f>TREND(Calibration!$A$2:$A$4,Calibration!$B$2:$B$4,C144)</f>
        <v>413.18965679083362</v>
      </c>
      <c r="K144" s="2">
        <f>TREND(Calibration!$A$2:$A$4,Calibration!$C$2:$C$4,E144)</f>
        <v>728.35825169898862</v>
      </c>
      <c r="L144" s="2">
        <f>TREND(Calibration!$A$2:$A$4,Calibration!$D$2:$D$4,G144)</f>
        <v>475.00924828426412</v>
      </c>
    </row>
    <row r="145" spans="1:12" x14ac:dyDescent="0.25">
      <c r="A145">
        <v>714908</v>
      </c>
      <c r="B145">
        <v>14.722000120000001</v>
      </c>
      <c r="C145">
        <v>0.64480000999999998</v>
      </c>
      <c r="D145">
        <v>1152.8380127</v>
      </c>
      <c r="E145">
        <v>2.0186998799999998</v>
      </c>
      <c r="F145">
        <v>9.9000003020963209E+37</v>
      </c>
      <c r="G145">
        <v>1.2831000100000001</v>
      </c>
      <c r="H145">
        <v>9.9000003020963209E+37</v>
      </c>
      <c r="J145" s="2">
        <f>TREND(Calibration!$A$2:$A$4,Calibration!$B$2:$B$4,C145)</f>
        <v>412.20828800259852</v>
      </c>
      <c r="K145" s="2">
        <f>TREND(Calibration!$A$2:$A$4,Calibration!$C$2:$C$4,E145)</f>
        <v>796.97591253030294</v>
      </c>
      <c r="L145" s="2">
        <f>TREND(Calibration!$A$2:$A$4,Calibration!$D$2:$D$4,G145)</f>
        <v>487.91235656440972</v>
      </c>
    </row>
    <row r="146" spans="1:12" x14ac:dyDescent="0.25">
      <c r="A146">
        <v>719896</v>
      </c>
      <c r="B146">
        <v>14.85499954</v>
      </c>
      <c r="C146">
        <v>0.64480000999999998</v>
      </c>
      <c r="D146">
        <v>446.76300049000002</v>
      </c>
      <c r="E146">
        <v>2.1105000999999999</v>
      </c>
      <c r="F146">
        <v>9.9000003020963209E+37</v>
      </c>
      <c r="G146">
        <v>1.30260003</v>
      </c>
      <c r="H146">
        <v>1227.9620361299999</v>
      </c>
      <c r="J146" s="2">
        <f>TREND(Calibration!$A$2:$A$4,Calibration!$B$2:$B$4,C146)</f>
        <v>412.20828800259852</v>
      </c>
      <c r="K146" s="2">
        <f>TREND(Calibration!$A$2:$A$4,Calibration!$C$2:$C$4,E146)</f>
        <v>834.1169528941856</v>
      </c>
      <c r="L146" s="2">
        <f>TREND(Calibration!$A$2:$A$4,Calibration!$D$2:$D$4,G146)</f>
        <v>495.95102451387447</v>
      </c>
    </row>
    <row r="147" spans="1:12" x14ac:dyDescent="0.25">
      <c r="A147">
        <v>724895</v>
      </c>
      <c r="B147">
        <v>14.902999879999999</v>
      </c>
      <c r="C147">
        <v>0.64910000999999995</v>
      </c>
      <c r="D147">
        <v>923.21502685999997</v>
      </c>
      <c r="E147">
        <v>1.83130002</v>
      </c>
      <c r="F147">
        <v>9.9000003020963209E+37</v>
      </c>
      <c r="G147">
        <v>1.27289999</v>
      </c>
      <c r="H147">
        <v>9.9000003020963209E+37</v>
      </c>
      <c r="J147" s="2">
        <f>TREND(Calibration!$A$2:$A$4,Calibration!$B$2:$B$4,C147)</f>
        <v>414.84578255834413</v>
      </c>
      <c r="K147" s="2">
        <f>TREND(Calibration!$A$2:$A$4,Calibration!$C$2:$C$4,E147)</f>
        <v>721.15664146051756</v>
      </c>
      <c r="L147" s="2">
        <f>TREND(Calibration!$A$2:$A$4,Calibration!$D$2:$D$4,G147)</f>
        <v>483.70751093564115</v>
      </c>
    </row>
    <row r="148" spans="1:12" x14ac:dyDescent="0.25">
      <c r="A148">
        <v>729893</v>
      </c>
      <c r="B148">
        <v>14.93900013</v>
      </c>
      <c r="C148">
        <v>0.64859997999999996</v>
      </c>
      <c r="D148">
        <v>765.81298828000001</v>
      </c>
      <c r="E148">
        <v>2.0548999299999999</v>
      </c>
      <c r="F148">
        <v>9.9000003020963209E+37</v>
      </c>
      <c r="G148">
        <v>1.3344000600000001</v>
      </c>
      <c r="H148">
        <v>9.9000003020963209E+37</v>
      </c>
      <c r="J148" s="2">
        <f>TREND(Calibration!$A$2:$A$4,Calibration!$B$2:$B$4,C148)</f>
        <v>414.53907874376057</v>
      </c>
      <c r="K148" s="2">
        <f>TREND(Calibration!$A$2:$A$4,Calibration!$C$2:$C$4,E148)</f>
        <v>811.62192882769932</v>
      </c>
      <c r="L148" s="2">
        <f>TREND(Calibration!$A$2:$A$4,Calibration!$D$2:$D$4,G148)</f>
        <v>509.06023578406905</v>
      </c>
    </row>
    <row r="149" spans="1:12" x14ac:dyDescent="0.25">
      <c r="A149">
        <v>734893</v>
      </c>
      <c r="B149">
        <v>14.94200039</v>
      </c>
      <c r="C149">
        <v>0.64700000999999996</v>
      </c>
      <c r="D149">
        <v>855.62799071999996</v>
      </c>
      <c r="E149">
        <v>1.7869999400000001</v>
      </c>
      <c r="F149">
        <v>9.9000003020963209E+37</v>
      </c>
      <c r="G149">
        <v>1.32360005</v>
      </c>
      <c r="H149">
        <v>9.9000003020963209E+37</v>
      </c>
      <c r="J149" s="2">
        <f>TREND(Calibration!$A$2:$A$4,Calibration!$B$2:$B$4,C149)</f>
        <v>413.5577038218172</v>
      </c>
      <c r="K149" s="2">
        <f>TREND(Calibration!$A$2:$A$4,Calibration!$C$2:$C$4,E149)</f>
        <v>703.2334702589319</v>
      </c>
      <c r="L149" s="2">
        <f>TREND(Calibration!$A$2:$A$4,Calibration!$D$2:$D$4,G149)</f>
        <v>504.60805090216115</v>
      </c>
    </row>
    <row r="150" spans="1:12" x14ac:dyDescent="0.25">
      <c r="A150">
        <v>739893</v>
      </c>
      <c r="B150">
        <v>14.9829998</v>
      </c>
      <c r="C150">
        <v>0.65609998000000003</v>
      </c>
      <c r="D150">
        <v>453.39999390000003</v>
      </c>
      <c r="E150">
        <v>1.6270999900000001</v>
      </c>
      <c r="F150">
        <v>9.9000003020963209E+37</v>
      </c>
      <c r="G150">
        <v>1.3138999899999999</v>
      </c>
      <c r="H150">
        <v>9.9000003020963209E+37</v>
      </c>
      <c r="J150" s="2">
        <f>TREND(Calibration!$A$2:$A$4,Calibration!$B$2:$B$4,C150)</f>
        <v>419.13935994564247</v>
      </c>
      <c r="K150" s="2">
        <f>TREND(Calibration!$A$2:$A$4,Calibration!$C$2:$C$4,E150)</f>
        <v>638.54026476189927</v>
      </c>
      <c r="L150" s="2">
        <f>TREND(Calibration!$A$2:$A$4,Calibration!$D$2:$D$4,G150)</f>
        <v>500.60930826344156</v>
      </c>
    </row>
    <row r="151" spans="1:12" x14ac:dyDescent="0.25">
      <c r="A151">
        <v>744893</v>
      </c>
      <c r="B151">
        <v>15.071000099999999</v>
      </c>
      <c r="C151">
        <v>0.65670002000000005</v>
      </c>
      <c r="D151">
        <v>494.06201171999999</v>
      </c>
      <c r="E151">
        <v>1.5877000100000001</v>
      </c>
      <c r="F151">
        <v>9.9000003020963209E+37</v>
      </c>
      <c r="G151">
        <v>1.2879999900000001</v>
      </c>
      <c r="H151">
        <v>858.54602050999995</v>
      </c>
      <c r="J151" s="2">
        <f>TREND(Calibration!$A$2:$A$4,Calibration!$B$2:$B$4,C151)</f>
        <v>419.5074069766261</v>
      </c>
      <c r="K151" s="2">
        <f>TREND(Calibration!$A$2:$A$4,Calibration!$C$2:$C$4,E151)</f>
        <v>622.59960309991015</v>
      </c>
      <c r="L151" s="2">
        <f>TREND(Calibration!$A$2:$A$4,Calibration!$D$2:$D$4,G151)</f>
        <v>489.93231921978236</v>
      </c>
    </row>
    <row r="152" spans="1:12" x14ac:dyDescent="0.25">
      <c r="A152">
        <v>749894</v>
      </c>
      <c r="B152">
        <v>15.097000120000001</v>
      </c>
      <c r="C152">
        <v>0.65829998000000001</v>
      </c>
      <c r="D152">
        <v>1322.9790039100001</v>
      </c>
      <c r="E152">
        <v>1.7043999400000001</v>
      </c>
      <c r="F152">
        <v>9.9000003020963209E+37</v>
      </c>
      <c r="G152">
        <v>1.32089996</v>
      </c>
      <c r="H152">
        <v>9.9000003020963209E+37</v>
      </c>
      <c r="J152" s="2">
        <f>TREND(Calibration!$A$2:$A$4,Calibration!$B$2:$B$4,C152)</f>
        <v>420.48877576486115</v>
      </c>
      <c r="K152" s="2">
        <f>TREND(Calibration!$A$2:$A$4,Calibration!$C$2:$C$4,E152)</f>
        <v>669.81470574990681</v>
      </c>
      <c r="L152" s="2">
        <f>TREND(Calibration!$A$2:$A$4,Calibration!$D$2:$D$4,G152)</f>
        <v>503.49496861077535</v>
      </c>
    </row>
    <row r="153" spans="1:12" x14ac:dyDescent="0.25">
      <c r="A153">
        <v>754893</v>
      </c>
      <c r="B153">
        <v>15.196999549999999</v>
      </c>
      <c r="C153">
        <v>0.65509998999999997</v>
      </c>
      <c r="D153">
        <v>980.14001465000001</v>
      </c>
      <c r="E153">
        <v>2.46099997</v>
      </c>
      <c r="F153">
        <v>9.9000003020963209E+37</v>
      </c>
      <c r="G153">
        <v>1.3393000399999999</v>
      </c>
      <c r="H153">
        <v>9.9000003020963209E+37</v>
      </c>
      <c r="J153" s="2">
        <f>TREND(Calibration!$A$2:$A$4,Calibration!$B$2:$B$4,C153)</f>
        <v>418.52599525243312</v>
      </c>
      <c r="K153" s="2">
        <f>TREND(Calibration!$A$2:$A$4,Calibration!$C$2:$C$4,E153)</f>
        <v>975.92412742171507</v>
      </c>
      <c r="L153" s="2">
        <f>TREND(Calibration!$A$2:$A$4,Calibration!$D$2:$D$4,G153)</f>
        <v>511.08019843944146</v>
      </c>
    </row>
    <row r="154" spans="1:12" x14ac:dyDescent="0.25">
      <c r="A154">
        <v>759895</v>
      </c>
      <c r="B154">
        <v>15.31499958</v>
      </c>
      <c r="C154">
        <v>0.64910000999999995</v>
      </c>
      <c r="D154">
        <v>203.50799560999999</v>
      </c>
      <c r="E154">
        <v>1.8258999600000001</v>
      </c>
      <c r="F154">
        <v>9.9000003020963209E+37</v>
      </c>
      <c r="G154">
        <v>1.2702000099999999</v>
      </c>
      <c r="H154">
        <v>85.899002080000002</v>
      </c>
      <c r="J154" s="2">
        <f>TREND(Calibration!$A$2:$A$4,Calibration!$B$2:$B$4,C154)</f>
        <v>414.84578255834413</v>
      </c>
      <c r="K154" s="2">
        <f>TREND(Calibration!$A$2:$A$4,Calibration!$C$2:$C$4,E154)</f>
        <v>718.97185534097036</v>
      </c>
      <c r="L154" s="2">
        <f>TREND(Calibration!$A$2:$A$4,Calibration!$D$2:$D$4,G154)</f>
        <v>482.59447399054079</v>
      </c>
    </row>
    <row r="155" spans="1:12" x14ac:dyDescent="0.25">
      <c r="A155">
        <v>764895</v>
      </c>
      <c r="B155">
        <v>15.41800022</v>
      </c>
      <c r="C155">
        <v>0.63829999999999998</v>
      </c>
      <c r="D155">
        <v>9.9000003020963209E+37</v>
      </c>
      <c r="E155">
        <v>1.6720000500000001</v>
      </c>
      <c r="F155">
        <v>1365.08496094</v>
      </c>
      <c r="G155">
        <v>1.2572000000000001</v>
      </c>
      <c r="H155">
        <v>9.9000003020963209E+37</v>
      </c>
      <c r="J155" s="2">
        <f>TREND(Calibration!$A$2:$A$4,Calibration!$B$2:$B$4,C155)</f>
        <v>408.22137149392597</v>
      </c>
      <c r="K155" s="2">
        <f>TREND(Calibration!$A$2:$A$4,Calibration!$C$2:$C$4,E155)</f>
        <v>656.70617918782057</v>
      </c>
      <c r="L155" s="2">
        <f>TREND(Calibration!$A$2:$A$4,Calibration!$D$2:$D$4,G155)</f>
        <v>477.23536339836085</v>
      </c>
    </row>
    <row r="156" spans="1:12" x14ac:dyDescent="0.25">
      <c r="A156">
        <v>769895</v>
      </c>
      <c r="B156">
        <v>15.49400043</v>
      </c>
      <c r="C156">
        <v>0.63940001000000002</v>
      </c>
      <c r="D156">
        <v>772.36999512</v>
      </c>
      <c r="E156">
        <v>1.6773999900000001</v>
      </c>
      <c r="F156">
        <v>1313.0329589800001</v>
      </c>
      <c r="G156">
        <v>1.3242000300000001</v>
      </c>
      <c r="H156">
        <v>9.9000003020963209E+37</v>
      </c>
      <c r="J156" s="2">
        <f>TREND(Calibration!$A$2:$A$4,Calibration!$B$2:$B$4,C156)</f>
        <v>408.89608553724361</v>
      </c>
      <c r="K156" s="2">
        <f>TREND(Calibration!$A$2:$A$4,Calibration!$C$2:$C$4,E156)</f>
        <v>658.89091675710472</v>
      </c>
      <c r="L156" s="2">
        <f>TREND(Calibration!$A$2:$A$4,Calibration!$D$2:$D$4,G156)</f>
        <v>504.85538603291081</v>
      </c>
    </row>
    <row r="157" spans="1:12" x14ac:dyDescent="0.25">
      <c r="A157">
        <v>774895</v>
      </c>
      <c r="B157">
        <v>15.428999900000001</v>
      </c>
      <c r="C157">
        <v>0.63719999999999999</v>
      </c>
      <c r="D157">
        <v>555.38299560999997</v>
      </c>
      <c r="E157">
        <v>1.75619996</v>
      </c>
      <c r="F157">
        <v>1117.5389404299999</v>
      </c>
      <c r="G157">
        <v>1.32579994</v>
      </c>
      <c r="H157">
        <v>9.9000003020963209E+37</v>
      </c>
      <c r="J157" s="2">
        <f>TREND(Calibration!$A$2:$A$4,Calibration!$B$2:$B$4,C157)</f>
        <v>407.5466635843166</v>
      </c>
      <c r="K157" s="2">
        <f>TREND(Calibration!$A$2:$A$4,Calibration!$C$2:$C$4,E157)</f>
        <v>690.77224412693818</v>
      </c>
      <c r="L157" s="2">
        <f>TREND(Calibration!$A$2:$A$4,Calibration!$D$2:$D$4,G157)</f>
        <v>505.51493126614787</v>
      </c>
    </row>
    <row r="158" spans="1:12" x14ac:dyDescent="0.25">
      <c r="A158">
        <v>779895</v>
      </c>
      <c r="B158">
        <v>15.41300011</v>
      </c>
      <c r="C158">
        <v>0.63180000000000003</v>
      </c>
      <c r="D158">
        <v>752.79699706999997</v>
      </c>
      <c r="E158">
        <v>2.0067999400000001</v>
      </c>
      <c r="F158">
        <v>1231.99902344</v>
      </c>
      <c r="G158">
        <v>1.33389997</v>
      </c>
      <c r="H158">
        <v>9.9000003020963209E+37</v>
      </c>
      <c r="J158" s="2">
        <f>TREND(Calibration!$A$2:$A$4,Calibration!$B$2:$B$4,C158)</f>
        <v>404.23446111896169</v>
      </c>
      <c r="K158" s="2">
        <f>TREND(Calibration!$A$2:$A$4,Calibration!$C$2:$C$4,E158)</f>
        <v>792.1613690371853</v>
      </c>
      <c r="L158" s="2">
        <f>TREND(Calibration!$A$2:$A$4,Calibration!$D$2:$D$4,G158)</f>
        <v>508.85407920295529</v>
      </c>
    </row>
    <row r="159" spans="1:12" x14ac:dyDescent="0.25">
      <c r="A159">
        <v>784895</v>
      </c>
      <c r="B159">
        <v>15.335000040000001</v>
      </c>
      <c r="C159">
        <v>0.62639999000000002</v>
      </c>
      <c r="D159">
        <v>887.49597168000003</v>
      </c>
      <c r="E159">
        <v>2.17470002</v>
      </c>
      <c r="F159">
        <v>1159.5190429700001</v>
      </c>
      <c r="G159">
        <v>1.35599995</v>
      </c>
      <c r="H159">
        <v>9.9000003020963209E+37</v>
      </c>
      <c r="J159" s="2">
        <f>TREND(Calibration!$A$2:$A$4,Calibration!$B$2:$B$4,C159)</f>
        <v>400.92225251989845</v>
      </c>
      <c r="K159" s="2">
        <f>TREND(Calibration!$A$2:$A$4,Calibration!$C$2:$C$4,E159)</f>
        <v>860.0913113442856</v>
      </c>
      <c r="L159" s="2">
        <f>TREND(Calibration!$A$2:$A$4,Calibration!$D$2:$D$4,G159)</f>
        <v>517.96455195681972</v>
      </c>
    </row>
    <row r="160" spans="1:12" x14ac:dyDescent="0.25">
      <c r="A160">
        <v>789895</v>
      </c>
      <c r="B160">
        <v>15.230999949999999</v>
      </c>
      <c r="C160">
        <v>0.63349997999999996</v>
      </c>
      <c r="D160">
        <v>970.35101318</v>
      </c>
      <c r="E160">
        <v>1.6578999800000001</v>
      </c>
      <c r="F160">
        <v>692.12200928000004</v>
      </c>
      <c r="G160">
        <v>1.37010002</v>
      </c>
      <c r="H160">
        <v>9.9000003020963209E+37</v>
      </c>
      <c r="J160" s="2">
        <f>TREND(Calibration!$A$2:$A$4,Calibration!$B$2:$B$4,C160)</f>
        <v>405.27717925730502</v>
      </c>
      <c r="K160" s="2">
        <f>TREND(Calibration!$A$2:$A$4,Calibration!$C$2:$C$4,E160)</f>
        <v>651.00149493974834</v>
      </c>
      <c r="L160" s="2">
        <f>TREND(Calibration!$A$2:$A$4,Calibration!$D$2:$D$4,G160)</f>
        <v>523.77715013847342</v>
      </c>
    </row>
    <row r="161" spans="1:12" x14ac:dyDescent="0.25">
      <c r="A161">
        <v>794896</v>
      </c>
      <c r="B161">
        <v>15.149999619999999</v>
      </c>
      <c r="C161">
        <v>0.63510001000000005</v>
      </c>
      <c r="D161">
        <v>1158.49902344</v>
      </c>
      <c r="E161">
        <v>1.8684999900000001</v>
      </c>
      <c r="F161">
        <v>540.34899901999995</v>
      </c>
      <c r="G161">
        <v>1.29770005</v>
      </c>
      <c r="H161">
        <v>9.9000003020963209E+37</v>
      </c>
      <c r="J161" s="2">
        <f>TREND(Calibration!$A$2:$A$4,Calibration!$B$2:$B$4,C161)</f>
        <v>406.258590981498</v>
      </c>
      <c r="K161" s="2">
        <f>TREND(Calibration!$A$2:$A$4,Calibration!$C$2:$C$4,E161)</f>
        <v>736.20721091781547</v>
      </c>
      <c r="L161" s="2">
        <f>TREND(Calibration!$A$2:$A$4,Calibration!$D$2:$D$4,G161)</f>
        <v>493.93106185850183</v>
      </c>
    </row>
    <row r="162" spans="1:12" x14ac:dyDescent="0.25">
      <c r="A162">
        <v>799895</v>
      </c>
      <c r="B162">
        <v>15.13399982</v>
      </c>
      <c r="C162">
        <v>0.63290000000000002</v>
      </c>
      <c r="D162">
        <v>456.95001221000001</v>
      </c>
      <c r="E162">
        <v>1.72490001</v>
      </c>
      <c r="F162">
        <v>653.55499268000005</v>
      </c>
      <c r="G162">
        <v>1.3204</v>
      </c>
      <c r="H162">
        <v>9.9000003020963209E+37</v>
      </c>
      <c r="J162" s="2">
        <f>TREND(Calibration!$A$2:$A$4,Calibration!$B$2:$B$4,C162)</f>
        <v>404.90916902857106</v>
      </c>
      <c r="K162" s="2">
        <f>TREND(Calibration!$A$2:$A$4,Calibration!$C$2:$C$4,E162)</f>
        <v>678.10873736913845</v>
      </c>
      <c r="L162" s="2">
        <f>TREND(Calibration!$A$2:$A$4,Calibration!$D$2:$D$4,G162)</f>
        <v>503.28886562072637</v>
      </c>
    </row>
    <row r="163" spans="1:12" x14ac:dyDescent="0.25">
      <c r="A163">
        <v>804895</v>
      </c>
      <c r="B163">
        <v>15.204999920000001</v>
      </c>
      <c r="C163">
        <v>0.64209998000000001</v>
      </c>
      <c r="D163">
        <v>467.32901000999999</v>
      </c>
      <c r="E163">
        <v>1.6174000500000001</v>
      </c>
      <c r="F163">
        <v>9.9000003020963209E+37</v>
      </c>
      <c r="G163">
        <v>1.4203000100000001</v>
      </c>
      <c r="H163">
        <v>9.9000003020963209E+37</v>
      </c>
      <c r="J163" s="2">
        <f>TREND(Calibration!$A$2:$A$4,Calibration!$B$2:$B$4,C163)</f>
        <v>410.55216836879629</v>
      </c>
      <c r="K163" s="2">
        <f>TREND(Calibration!$A$2:$A$4,Calibration!$C$2:$C$4,E163)</f>
        <v>634.61580942761759</v>
      </c>
      <c r="L163" s="2">
        <f>TREND(Calibration!$A$2:$A$4,Calibration!$D$2:$D$4,G163)</f>
        <v>544.47154176865899</v>
      </c>
    </row>
    <row r="164" spans="1:12" x14ac:dyDescent="0.25">
      <c r="A164">
        <v>809896</v>
      </c>
      <c r="B164">
        <v>15.256999970000001</v>
      </c>
      <c r="C164">
        <v>0.64429997999999999</v>
      </c>
      <c r="D164">
        <v>9.9000003020963209E+37</v>
      </c>
      <c r="E164">
        <v>1.71080005</v>
      </c>
      <c r="F164">
        <v>9.9000003020963209E+37</v>
      </c>
      <c r="G164">
        <v>1.3809000300000001</v>
      </c>
      <c r="H164">
        <v>9.9000003020963209E+37</v>
      </c>
      <c r="J164" s="2">
        <f>TREND(Calibration!$A$2:$A$4,Calibration!$B$2:$B$4,C164)</f>
        <v>411.90158418801497</v>
      </c>
      <c r="K164" s="2">
        <f>TREND(Calibration!$A$2:$A$4,Calibration!$C$2:$C$4,E164)</f>
        <v>672.40409762547404</v>
      </c>
      <c r="L164" s="2">
        <f>TREND(Calibration!$A$2:$A$4,Calibration!$D$2:$D$4,G164)</f>
        <v>528.2293350203812</v>
      </c>
    </row>
    <row r="165" spans="1:12" x14ac:dyDescent="0.25">
      <c r="A165">
        <v>814895</v>
      </c>
      <c r="B165">
        <v>15.251000400000001</v>
      </c>
      <c r="C165">
        <v>0.64050001000000001</v>
      </c>
      <c r="D165">
        <v>9.9000003020963209E+37</v>
      </c>
      <c r="E165">
        <v>1.80480003</v>
      </c>
      <c r="F165">
        <v>9.9000003020963209E+37</v>
      </c>
      <c r="G165">
        <v>1.3679000100000001</v>
      </c>
      <c r="H165">
        <v>9.9000003020963209E+37</v>
      </c>
      <c r="J165" s="2">
        <f>TREND(Calibration!$A$2:$A$4,Calibration!$B$2:$B$4,C165)</f>
        <v>409.57079344685292</v>
      </c>
      <c r="K165" s="2">
        <f>TREND(Calibration!$A$2:$A$4,Calibration!$C$2:$C$4,E165)</f>
        <v>710.43512904766624</v>
      </c>
      <c r="L165" s="2">
        <f>TREND(Calibration!$A$2:$A$4,Calibration!$D$2:$D$4,G165)</f>
        <v>522.87022030581159</v>
      </c>
    </row>
    <row r="166" spans="1:12" x14ac:dyDescent="0.25">
      <c r="A166">
        <v>819896</v>
      </c>
      <c r="B166">
        <v>15.244999890000001</v>
      </c>
      <c r="C166">
        <v>0.64050001000000001</v>
      </c>
      <c r="D166">
        <v>9.9000003020963209E+37</v>
      </c>
      <c r="E166">
        <v>2.1445000200000002</v>
      </c>
      <c r="F166">
        <v>9.9000003020963209E+37</v>
      </c>
      <c r="G166">
        <v>1.3230999699999999</v>
      </c>
      <c r="H166">
        <v>9.9000003020963209E+37</v>
      </c>
      <c r="J166" s="2">
        <f>TREND(Calibration!$A$2:$A$4,Calibration!$B$2:$B$4,C166)</f>
        <v>409.57079344685292</v>
      </c>
      <c r="K166" s="2">
        <f>TREND(Calibration!$A$2:$A$4,Calibration!$C$2:$C$4,E166)</f>
        <v>847.87282843662751</v>
      </c>
      <c r="L166" s="2">
        <f>TREND(Calibration!$A$2:$A$4,Calibration!$D$2:$D$4,G166)</f>
        <v>504.40189844343706</v>
      </c>
    </row>
    <row r="167" spans="1:12" x14ac:dyDescent="0.25">
      <c r="A167">
        <v>824895</v>
      </c>
      <c r="B167">
        <v>15.19499969</v>
      </c>
      <c r="C167">
        <v>0.64319998</v>
      </c>
      <c r="D167">
        <v>1337.2530517600001</v>
      </c>
      <c r="E167">
        <v>2.0127000800000001</v>
      </c>
      <c r="F167">
        <v>9.9000003020963209E+37</v>
      </c>
      <c r="G167">
        <v>1.2965999800000001</v>
      </c>
      <c r="H167">
        <v>9.9000003020963209E+37</v>
      </c>
      <c r="J167" s="2">
        <f>TREND(Calibration!$A$2:$A$4,Calibration!$B$2:$B$4,C167)</f>
        <v>411.2268762784056</v>
      </c>
      <c r="K167" s="2">
        <f>TREND(Calibration!$A$2:$A$4,Calibration!$C$2:$C$4,E167)</f>
        <v>794.54848028694664</v>
      </c>
      <c r="L167" s="2">
        <f>TREND(Calibration!$A$2:$A$4,Calibration!$D$2:$D$4,G167)</f>
        <v>493.47757014663864</v>
      </c>
    </row>
    <row r="168" spans="1:12" x14ac:dyDescent="0.25">
      <c r="A168">
        <v>829895</v>
      </c>
      <c r="B168">
        <v>15.118000029999999</v>
      </c>
      <c r="C168">
        <v>0.64209998000000001</v>
      </c>
      <c r="D168">
        <v>1020.5300293</v>
      </c>
      <c r="E168">
        <v>1.8248000099999999</v>
      </c>
      <c r="F168">
        <v>9.9000003020963209E+37</v>
      </c>
      <c r="G168">
        <v>1.25020003</v>
      </c>
      <c r="H168">
        <v>1207.2910156200001</v>
      </c>
      <c r="J168" s="2">
        <f>TREND(Calibration!$A$2:$A$4,Calibration!$B$2:$B$4,C168)</f>
        <v>410.55216836879629</v>
      </c>
      <c r="K168" s="2">
        <f>TREND(Calibration!$A$2:$A$4,Calibration!$C$2:$C$4,E168)</f>
        <v>718.52683149082861</v>
      </c>
      <c r="L168" s="2">
        <f>TREND(Calibration!$A$2:$A$4,Calibration!$D$2:$D$4,G168)</f>
        <v>474.34970305102706</v>
      </c>
    </row>
    <row r="169" spans="1:12" x14ac:dyDescent="0.25">
      <c r="A169">
        <v>834895</v>
      </c>
      <c r="B169">
        <v>15.041999819999999</v>
      </c>
      <c r="C169">
        <v>0.64099996999999997</v>
      </c>
      <c r="D169">
        <v>1102.9890136700001</v>
      </c>
      <c r="E169">
        <v>2.1888000999999999</v>
      </c>
      <c r="F169">
        <v>9.9000003020963209E+37</v>
      </c>
      <c r="G169">
        <v>1.29069996</v>
      </c>
      <c r="H169">
        <v>9.9000003020963209E+37</v>
      </c>
      <c r="J169" s="2">
        <f>TREND(Calibration!$A$2:$A$4,Calibration!$B$2:$B$4,C169)</f>
        <v>409.87745432547865</v>
      </c>
      <c r="K169" s="2">
        <f>TREND(Calibration!$A$2:$A$4,Calibration!$C$2:$C$4,E169)</f>
        <v>865.79599963821306</v>
      </c>
      <c r="L169" s="2">
        <f>TREND(Calibration!$A$2:$A$4,Calibration!$D$2:$D$4,G169)</f>
        <v>491.04535204249305</v>
      </c>
    </row>
    <row r="170" spans="1:12" x14ac:dyDescent="0.25">
      <c r="A170">
        <v>839895</v>
      </c>
      <c r="B170">
        <v>14.960000040000001</v>
      </c>
      <c r="C170">
        <v>0.64859997999999996</v>
      </c>
      <c r="D170">
        <v>1014.71502686</v>
      </c>
      <c r="E170">
        <v>1.50940001</v>
      </c>
      <c r="F170">
        <v>9.9000003020963209E+37</v>
      </c>
      <c r="G170">
        <v>1.30910003</v>
      </c>
      <c r="H170">
        <v>1010.65100098</v>
      </c>
      <c r="J170" s="2">
        <f>TREND(Calibration!$A$2:$A$4,Calibration!$B$2:$B$4,C170)</f>
        <v>414.53907874376057</v>
      </c>
      <c r="K170" s="2">
        <f>TREND(Calibration!$A$2:$A$4,Calibration!$C$2:$C$4,E170)</f>
        <v>590.9205563558827</v>
      </c>
      <c r="L170" s="2">
        <f>TREND(Calibration!$A$2:$A$4,Calibration!$D$2:$D$4,G170)</f>
        <v>498.63057774876961</v>
      </c>
    </row>
    <row r="171" spans="1:12" x14ac:dyDescent="0.25">
      <c r="A171">
        <v>844895</v>
      </c>
      <c r="B171">
        <v>14.90999985</v>
      </c>
      <c r="C171">
        <v>0.64529996999999995</v>
      </c>
      <c r="D171">
        <v>937.77197265999996</v>
      </c>
      <c r="E171">
        <v>1.875</v>
      </c>
      <c r="F171">
        <v>9.9000003020963209E+37</v>
      </c>
      <c r="G171">
        <v>1.31229997</v>
      </c>
      <c r="H171">
        <v>1266.8129882799999</v>
      </c>
      <c r="J171" s="2">
        <f>TREND(Calibration!$A$2:$A$4,Calibration!$B$2:$B$4,C171)</f>
        <v>412.51494888122426</v>
      </c>
      <c r="K171" s="2">
        <f>TREND(Calibration!$A$2:$A$4,Calibration!$C$2:$C$4,E171)</f>
        <v>738.83702088750442</v>
      </c>
      <c r="L171" s="2">
        <f>TREND(Calibration!$A$2:$A$4,Calibration!$D$2:$D$4,G171)</f>
        <v>499.94971768391895</v>
      </c>
    </row>
    <row r="172" spans="1:12" x14ac:dyDescent="0.25">
      <c r="A172">
        <v>849896</v>
      </c>
      <c r="B172">
        <v>14.89099979</v>
      </c>
      <c r="C172">
        <v>0.64529996999999995</v>
      </c>
      <c r="D172">
        <v>950.07000731999995</v>
      </c>
      <c r="E172">
        <v>1.7999999499999999</v>
      </c>
      <c r="F172">
        <v>9.9000003020963209E+37</v>
      </c>
      <c r="G172">
        <v>1.2712999599999999</v>
      </c>
      <c r="H172">
        <v>1136.9370117200001</v>
      </c>
      <c r="J172" s="2">
        <f>TREND(Calibration!$A$2:$A$4,Calibration!$B$2:$B$4,C172)</f>
        <v>412.51494888122426</v>
      </c>
      <c r="K172" s="2">
        <f>TREND(Calibration!$A$2:$A$4,Calibration!$C$2:$C$4,E172)</f>
        <v>708.49308615245457</v>
      </c>
      <c r="L172" s="2">
        <f>TREND(Calibration!$A$2:$A$4,Calibration!$D$2:$D$4,G172)</f>
        <v>483.04791623372887</v>
      </c>
    </row>
    <row r="173" spans="1:12" x14ac:dyDescent="0.25">
      <c r="A173">
        <v>854895</v>
      </c>
      <c r="B173">
        <v>14.954999920000001</v>
      </c>
      <c r="C173">
        <v>0.64749997999999997</v>
      </c>
      <c r="D173">
        <v>1103.8389892600001</v>
      </c>
      <c r="E173">
        <v>2.29839993</v>
      </c>
      <c r="F173">
        <v>9.9000003020963209E+37</v>
      </c>
      <c r="G173">
        <v>1.3052999999999999</v>
      </c>
      <c r="H173">
        <v>9.9000003020963209E+37</v>
      </c>
      <c r="J173" s="2">
        <f>TREND(Calibration!$A$2:$A$4,Calibration!$B$2:$B$4,C173)</f>
        <v>413.8643708341512</v>
      </c>
      <c r="K173" s="2">
        <f>TREND(Calibration!$A$2:$A$4,Calibration!$C$2:$C$4,E173)</f>
        <v>910.1385045897772</v>
      </c>
      <c r="L173" s="2">
        <f>TREND(Calibration!$A$2:$A$4,Calibration!$D$2:$D$4,G173)</f>
        <v>497.06405733658517</v>
      </c>
    </row>
    <row r="174" spans="1:12" x14ac:dyDescent="0.25">
      <c r="A174">
        <v>859895</v>
      </c>
      <c r="B174">
        <v>15.022999759999999</v>
      </c>
      <c r="C174">
        <v>0.64370000000000005</v>
      </c>
      <c r="D174">
        <v>1091.0670166</v>
      </c>
      <c r="E174">
        <v>1.7033</v>
      </c>
      <c r="F174">
        <v>9.9000003020963209E+37</v>
      </c>
      <c r="G174">
        <v>1.34850001</v>
      </c>
      <c r="H174">
        <v>1177.7969970700001</v>
      </c>
      <c r="J174" s="2">
        <f>TREND(Calibration!$A$2:$A$4,Calibration!$B$2:$B$4,C174)</f>
        <v>411.53357395928094</v>
      </c>
      <c r="K174" s="2">
        <f>TREND(Calibration!$A$2:$A$4,Calibration!$C$2:$C$4,E174)</f>
        <v>669.3696859456204</v>
      </c>
      <c r="L174" s="2">
        <f>TREND(Calibration!$A$2:$A$4,Calibration!$D$2:$D$4,G174)</f>
        <v>514.87278449704752</v>
      </c>
    </row>
    <row r="175" spans="1:12" x14ac:dyDescent="0.25">
      <c r="A175">
        <v>864895</v>
      </c>
      <c r="B175">
        <v>15.036999700000001</v>
      </c>
      <c r="C175">
        <v>0.64050001000000001</v>
      </c>
      <c r="D175">
        <v>947.37298583999996</v>
      </c>
      <c r="E175">
        <v>1.7119</v>
      </c>
      <c r="F175">
        <v>9.9000003020963209E+37</v>
      </c>
      <c r="G175">
        <v>1.28639996</v>
      </c>
      <c r="H175">
        <v>1236.82299805</v>
      </c>
      <c r="J175" s="2">
        <f>TREND(Calibration!$A$2:$A$4,Calibration!$B$2:$B$4,C175)</f>
        <v>409.57079344685292</v>
      </c>
      <c r="K175" s="2">
        <f>TREND(Calibration!$A$2:$A$4,Calibration!$C$2:$C$4,E175)</f>
        <v>672.84912147561568</v>
      </c>
      <c r="L175" s="2">
        <f>TREND(Calibration!$A$2:$A$4,Calibration!$D$2:$D$4,G175)</f>
        <v>489.27272451787007</v>
      </c>
    </row>
    <row r="176" spans="1:12" x14ac:dyDescent="0.25">
      <c r="A176">
        <v>869896</v>
      </c>
      <c r="B176">
        <v>15.039999959999999</v>
      </c>
      <c r="C176">
        <v>0.64480000999999998</v>
      </c>
      <c r="D176">
        <v>1192.8940429700001</v>
      </c>
      <c r="E176">
        <v>1.6045000599999999</v>
      </c>
      <c r="F176">
        <v>9.9000003020963209E+37</v>
      </c>
      <c r="G176">
        <v>1.3408999399999999</v>
      </c>
      <c r="H176">
        <v>9.9000003020963209E+37</v>
      </c>
      <c r="J176" s="2">
        <f>TREND(Calibration!$A$2:$A$4,Calibration!$B$2:$B$4,C176)</f>
        <v>412.20828800259852</v>
      </c>
      <c r="K176" s="2">
        <f>TREND(Calibration!$A$2:$A$4,Calibration!$C$2:$C$4,E176)</f>
        <v>629.39666017847969</v>
      </c>
      <c r="L176" s="2">
        <f>TREND(Calibration!$A$2:$A$4,Calibration!$D$2:$D$4,G176)</f>
        <v>511.73973955028896</v>
      </c>
    </row>
    <row r="177" spans="1:12" x14ac:dyDescent="0.25">
      <c r="A177">
        <v>874896</v>
      </c>
      <c r="B177">
        <v>14.972999570000001</v>
      </c>
      <c r="C177">
        <v>0.63829999999999998</v>
      </c>
      <c r="D177">
        <v>1077.5610351600001</v>
      </c>
      <c r="E177">
        <v>1.74380004</v>
      </c>
      <c r="F177">
        <v>9.9000003020963209E+37</v>
      </c>
      <c r="G177">
        <v>1.2891000500000001</v>
      </c>
      <c r="H177">
        <v>1335.0119628899999</v>
      </c>
      <c r="J177" s="2">
        <f>TREND(Calibration!$A$2:$A$4,Calibration!$B$2:$B$4,C177)</f>
        <v>408.22137149392597</v>
      </c>
      <c r="K177" s="2">
        <f>TREND(Calibration!$A$2:$A$4,Calibration!$C$2:$C$4,E177)</f>
        <v>685.75541596215908</v>
      </c>
      <c r="L177" s="2">
        <f>TREND(Calibration!$A$2:$A$4,Calibration!$D$2:$D$4,G177)</f>
        <v>490.385806809256</v>
      </c>
    </row>
    <row r="178" spans="1:12" x14ac:dyDescent="0.25">
      <c r="A178">
        <v>879895</v>
      </c>
      <c r="B178">
        <v>14.864000320000001</v>
      </c>
      <c r="C178">
        <v>0.63400000000000001</v>
      </c>
      <c r="D178">
        <v>1258.45703125</v>
      </c>
      <c r="E178">
        <v>1.5946999799999999</v>
      </c>
      <c r="F178">
        <v>9.9000003020963209E+37</v>
      </c>
      <c r="G178">
        <v>1.28579998</v>
      </c>
      <c r="H178">
        <v>9.9000003020963209E+37</v>
      </c>
      <c r="J178" s="2">
        <f>TREND(Calibration!$A$2:$A$4,Calibration!$B$2:$B$4,C178)</f>
        <v>405.58387693818037</v>
      </c>
      <c r="K178" s="2">
        <f>TREND(Calibration!$A$2:$A$4,Calibration!$C$2:$C$4,E178)</f>
        <v>625.43168964954987</v>
      </c>
      <c r="L178" s="2">
        <f>TREND(Calibration!$A$2:$A$4,Calibration!$D$2:$D$4,G178)</f>
        <v>489.02538938712041</v>
      </c>
    </row>
    <row r="179" spans="1:12" x14ac:dyDescent="0.25">
      <c r="A179">
        <v>884895</v>
      </c>
      <c r="B179">
        <v>14.760999679999999</v>
      </c>
      <c r="C179">
        <v>0.63290000000000002</v>
      </c>
      <c r="D179">
        <v>568.53497314000003</v>
      </c>
      <c r="E179">
        <v>1.6670999500000001</v>
      </c>
      <c r="F179">
        <v>9.9000003020963209E+37</v>
      </c>
      <c r="G179">
        <v>1.2382999699999999</v>
      </c>
      <c r="H179">
        <v>9.9000003020963209E+37</v>
      </c>
      <c r="J179" s="2">
        <f>TREND(Calibration!$A$2:$A$4,Calibration!$B$2:$B$4,C179)</f>
        <v>404.90916902857106</v>
      </c>
      <c r="K179" s="2">
        <f>TREND(Calibration!$A$2:$A$4,Calibration!$C$2:$C$4,E179)</f>
        <v>654.72366964822413</v>
      </c>
      <c r="L179" s="2">
        <f>TREND(Calibration!$A$2:$A$4,Calibration!$D$2:$D$4,G179)</f>
        <v>469.4440347020352</v>
      </c>
    </row>
    <row r="180" spans="1:12" x14ac:dyDescent="0.25">
      <c r="A180">
        <v>889895</v>
      </c>
      <c r="B180">
        <v>14.64599991</v>
      </c>
      <c r="C180">
        <v>0.63559997000000001</v>
      </c>
      <c r="D180">
        <v>509.44198607999999</v>
      </c>
      <c r="E180">
        <v>1.5402</v>
      </c>
      <c r="F180">
        <v>1226.0219726600001</v>
      </c>
      <c r="G180">
        <v>1.2582999500000001</v>
      </c>
      <c r="H180">
        <v>9.9000003020963209E+37</v>
      </c>
      <c r="J180" s="2">
        <f>TREND(Calibration!$A$2:$A$4,Calibration!$B$2:$B$4,C180)</f>
        <v>406.56525186012368</v>
      </c>
      <c r="K180" s="2">
        <f>TREND(Calibration!$A$2:$A$4,Calibration!$C$2:$C$4,E180)</f>
        <v>603.38178653373177</v>
      </c>
      <c r="L180" s="2">
        <f>TREND(Calibration!$A$2:$A$4,Calibration!$D$2:$D$4,G180)</f>
        <v>477.68880564154892</v>
      </c>
    </row>
    <row r="181" spans="1:12" x14ac:dyDescent="0.25">
      <c r="A181">
        <v>894895</v>
      </c>
      <c r="B181">
        <v>14.536000250000001</v>
      </c>
      <c r="C181">
        <v>0.63719999999999999</v>
      </c>
      <c r="D181">
        <v>582.30499268000005</v>
      </c>
      <c r="E181">
        <v>1.65409994</v>
      </c>
      <c r="F181">
        <v>1056.3060302700001</v>
      </c>
      <c r="G181">
        <v>1.29069996</v>
      </c>
      <c r="H181">
        <v>9.9000003020963209E+37</v>
      </c>
      <c r="J181" s="2">
        <f>TREND(Calibration!$A$2:$A$4,Calibration!$B$2:$B$4,C181)</f>
        <v>407.5466635843166</v>
      </c>
      <c r="K181" s="2">
        <f>TREND(Calibration!$A$2:$A$4,Calibration!$C$2:$C$4,E181)</f>
        <v>649.46405375470135</v>
      </c>
      <c r="L181" s="2">
        <f>TREND(Calibration!$A$2:$A$4,Calibration!$D$2:$D$4,G181)</f>
        <v>491.04535204249305</v>
      </c>
    </row>
    <row r="182" spans="1:12" x14ac:dyDescent="0.25">
      <c r="A182">
        <v>899896</v>
      </c>
      <c r="B182">
        <v>14.49100018</v>
      </c>
      <c r="C182">
        <v>0.63400000000000001</v>
      </c>
      <c r="D182">
        <v>941.89001465000001</v>
      </c>
      <c r="E182">
        <v>1.97920001</v>
      </c>
      <c r="F182">
        <v>1078.66796875</v>
      </c>
      <c r="G182">
        <v>1.2539999500000001</v>
      </c>
      <c r="H182">
        <v>9.9000003020963209E+37</v>
      </c>
      <c r="J182" s="2">
        <f>TREND(Calibration!$A$2:$A$4,Calibration!$B$2:$B$4,C182)</f>
        <v>405.58387693818037</v>
      </c>
      <c r="K182" s="2">
        <f>TREND(Calibration!$A$2:$A$4,Calibration!$C$2:$C$4,E182)</f>
        <v>780.99483682004757</v>
      </c>
      <c r="L182" s="2">
        <f>TREND(Calibration!$A$2:$A$4,Calibration!$D$2:$D$4,G182)</f>
        <v>475.91617811692595</v>
      </c>
    </row>
    <row r="183" spans="1:12" x14ac:dyDescent="0.25">
      <c r="A183">
        <v>904909</v>
      </c>
      <c r="B183">
        <v>14.49400043</v>
      </c>
      <c r="C183">
        <v>0.64099996999999997</v>
      </c>
      <c r="D183">
        <v>653.67700194999998</v>
      </c>
      <c r="E183">
        <v>1.8507000199999999</v>
      </c>
      <c r="F183">
        <v>9.9000003020963209E+37</v>
      </c>
      <c r="G183">
        <v>1.2464</v>
      </c>
      <c r="H183">
        <v>9.9000003020963209E+37</v>
      </c>
      <c r="J183" s="2">
        <f>TREND(Calibration!$A$2:$A$4,Calibration!$B$2:$B$4,C183)</f>
        <v>409.87745432547865</v>
      </c>
      <c r="K183" s="2">
        <f>TREND(Calibration!$A$2:$A$4,Calibration!$C$2:$C$4,E183)</f>
        <v>729.0056006793443</v>
      </c>
      <c r="L183" s="2">
        <f>TREND(Calibration!$A$2:$A$4,Calibration!$D$2:$D$4,G183)</f>
        <v>472.78318263884262</v>
      </c>
    </row>
    <row r="184" spans="1:12" x14ac:dyDescent="0.25">
      <c r="A184">
        <v>909895</v>
      </c>
      <c r="B184">
        <v>14.538999560000001</v>
      </c>
      <c r="C184">
        <v>0.63719999999999999</v>
      </c>
      <c r="D184">
        <v>9.9000003020963209E+37</v>
      </c>
      <c r="E184">
        <v>1.69029999</v>
      </c>
      <c r="F184">
        <v>1006.31097412</v>
      </c>
      <c r="G184">
        <v>1.25510001</v>
      </c>
      <c r="H184">
        <v>9.9000003020963209E+37</v>
      </c>
      <c r="J184" s="2">
        <f>TREND(Calibration!$A$2:$A$4,Calibration!$B$2:$B$4,C184)</f>
        <v>407.5466635843166</v>
      </c>
      <c r="K184" s="2">
        <f>TREND(Calibration!$A$2:$A$4,Calibration!$C$2:$C$4,E184)</f>
        <v>664.11007005209774</v>
      </c>
      <c r="L184" s="2">
        <f>TREND(Calibration!$A$2:$A$4,Calibration!$D$2:$D$4,G184)</f>
        <v>476.3696657063997</v>
      </c>
    </row>
    <row r="185" spans="1:12" x14ac:dyDescent="0.25">
      <c r="A185">
        <v>914896</v>
      </c>
      <c r="B185">
        <v>14.586000439999999</v>
      </c>
      <c r="C185">
        <v>0.63559997000000001</v>
      </c>
      <c r="D185">
        <v>996.24700928000004</v>
      </c>
      <c r="E185">
        <v>1.87179995</v>
      </c>
      <c r="F185">
        <v>9.9000003020963209E+37</v>
      </c>
      <c r="G185">
        <v>1.26049995</v>
      </c>
      <c r="H185">
        <v>9.9000003020963209E+37</v>
      </c>
      <c r="J185" s="2">
        <f>TREND(Calibration!$A$2:$A$4,Calibration!$B$2:$B$4,C185)</f>
        <v>406.56525186012368</v>
      </c>
      <c r="K185" s="2">
        <f>TREND(Calibration!$A$2:$A$4,Calibration!$C$2:$C$4,E185)</f>
        <v>737.54232697264831</v>
      </c>
      <c r="L185" s="2">
        <f>TREND(Calibration!$A$2:$A$4,Calibration!$D$2:$D$4,G185)</f>
        <v>478.5957313518212</v>
      </c>
    </row>
    <row r="186" spans="1:12" x14ac:dyDescent="0.25">
      <c r="A186">
        <v>919896</v>
      </c>
      <c r="B186">
        <v>14.54899979</v>
      </c>
      <c r="C186">
        <v>0.63779998000000004</v>
      </c>
      <c r="D186">
        <v>9.9000003020963209E+37</v>
      </c>
      <c r="E186">
        <v>1.7114000300000001</v>
      </c>
      <c r="F186">
        <v>9.9000003020963209E+37</v>
      </c>
      <c r="G186">
        <v>1.3532999800000001</v>
      </c>
      <c r="H186">
        <v>9.9000003020963209E+37</v>
      </c>
      <c r="J186" s="2">
        <f>TREND(Calibration!$A$2:$A$4,Calibration!$B$2:$B$4,C186)</f>
        <v>407.91467381305068</v>
      </c>
      <c r="K186" s="2">
        <f>TREND(Calibration!$A$2:$A$4,Calibration!$C$2:$C$4,E186)</f>
        <v>672.64684084980968</v>
      </c>
      <c r="L186" s="2">
        <f>TREND(Calibration!$A$2:$A$4,Calibration!$D$2:$D$4,G186)</f>
        <v>516.85151913410903</v>
      </c>
    </row>
    <row r="187" spans="1:12" x14ac:dyDescent="0.25">
      <c r="A187">
        <v>924908</v>
      </c>
      <c r="B187">
        <v>14.480999949999999</v>
      </c>
      <c r="C187">
        <v>0.64099996999999997</v>
      </c>
      <c r="D187">
        <v>1313.2829589800001</v>
      </c>
      <c r="E187">
        <v>1.98730004</v>
      </c>
      <c r="F187">
        <v>9.9000003020963209E+37</v>
      </c>
      <c r="G187">
        <v>1.3436000299999999</v>
      </c>
      <c r="H187">
        <v>9.9000003020963209E+37</v>
      </c>
      <c r="J187" s="2">
        <f>TREND(Calibration!$A$2:$A$4,Calibration!$B$2:$B$4,C187)</f>
        <v>409.87745432547865</v>
      </c>
      <c r="K187" s="2">
        <f>TREND(Calibration!$A$2:$A$4,Calibration!$C$2:$C$4,E187)</f>
        <v>784.27199172423684</v>
      </c>
      <c r="L187" s="2">
        <f>TREND(Calibration!$A$2:$A$4,Calibration!$D$2:$D$4,G187)</f>
        <v>512.85282184167488</v>
      </c>
    </row>
    <row r="188" spans="1:12" x14ac:dyDescent="0.25">
      <c r="A188">
        <v>929895</v>
      </c>
      <c r="B188">
        <v>14.42700005</v>
      </c>
      <c r="C188">
        <v>0.64099996999999997</v>
      </c>
      <c r="D188">
        <v>595.21197510000002</v>
      </c>
      <c r="E188">
        <v>1.8729000099999999</v>
      </c>
      <c r="F188">
        <v>9.9000003020963209E+37</v>
      </c>
      <c r="G188">
        <v>1.3403999799999999</v>
      </c>
      <c r="H188">
        <v>1226.5350341799999</v>
      </c>
      <c r="J188" s="2">
        <f>TREND(Calibration!$A$2:$A$4,Calibration!$B$2:$B$4,C188)</f>
        <v>409.87745432547865</v>
      </c>
      <c r="K188" s="2">
        <f>TREND(Calibration!$A$2:$A$4,Calibration!$C$2:$C$4,E188)</f>
        <v>737.98739532719799</v>
      </c>
      <c r="L188" s="2">
        <f>TREND(Calibration!$A$2:$A$4,Calibration!$D$2:$D$4,G188)</f>
        <v>511.5336365602401</v>
      </c>
    </row>
    <row r="189" spans="1:12" x14ac:dyDescent="0.25">
      <c r="A189">
        <v>934895</v>
      </c>
      <c r="B189">
        <v>14.397999759999999</v>
      </c>
      <c r="C189">
        <v>0.63620001000000004</v>
      </c>
      <c r="D189">
        <v>908.70800781000003</v>
      </c>
      <c r="E189">
        <v>1.63469994</v>
      </c>
      <c r="F189">
        <v>9.9000003020963209E+37</v>
      </c>
      <c r="G189">
        <v>1.3674000500000001</v>
      </c>
      <c r="H189">
        <v>9.9000003020963209E+37</v>
      </c>
      <c r="J189" s="2">
        <f>TREND(Calibration!$A$2:$A$4,Calibration!$B$2:$B$4,C189)</f>
        <v>406.93329889110737</v>
      </c>
      <c r="K189" s="2">
        <f>TREND(Calibration!$A$2:$A$4,Calibration!$C$2:$C$4,E189)</f>
        <v>641.61509453587462</v>
      </c>
      <c r="L189" s="2">
        <f>TREND(Calibration!$A$2:$A$4,Calibration!$D$2:$D$4,G189)</f>
        <v>522.66411731576272</v>
      </c>
    </row>
    <row r="190" spans="1:12" x14ac:dyDescent="0.25">
      <c r="A190">
        <v>939895</v>
      </c>
      <c r="B190">
        <v>14.380000109999999</v>
      </c>
      <c r="C190">
        <v>0.63669997</v>
      </c>
      <c r="D190">
        <v>721.95202637</v>
      </c>
      <c r="E190">
        <v>1.5428999699999999</v>
      </c>
      <c r="F190">
        <v>1123.2130127</v>
      </c>
      <c r="G190">
        <v>1.3247</v>
      </c>
      <c r="H190">
        <v>9.9000003020963209E+37</v>
      </c>
      <c r="J190" s="2">
        <f>TREND(Calibration!$A$2:$A$4,Calibration!$B$2:$B$4,C190)</f>
        <v>407.23995976973305</v>
      </c>
      <c r="K190" s="2">
        <f>TREND(Calibration!$A$2:$A$4,Calibration!$C$2:$C$4,E190)</f>
        <v>604.47415531837373</v>
      </c>
      <c r="L190" s="2">
        <f>TREND(Calibration!$A$2:$A$4,Calibration!$D$2:$D$4,G190)</f>
        <v>505.06149314534935</v>
      </c>
    </row>
    <row r="191" spans="1:12" x14ac:dyDescent="0.25">
      <c r="A191">
        <v>944895</v>
      </c>
      <c r="B191">
        <v>14.375</v>
      </c>
      <c r="C191">
        <v>0.64160001</v>
      </c>
      <c r="D191">
        <v>436.76599120999998</v>
      </c>
      <c r="E191">
        <v>1.50730002</v>
      </c>
      <c r="F191">
        <v>1338.86206055</v>
      </c>
      <c r="G191">
        <v>1.30910003</v>
      </c>
      <c r="H191">
        <v>1335.6130371100001</v>
      </c>
      <c r="J191" s="2">
        <f>TREND(Calibration!$A$2:$A$4,Calibration!$B$2:$B$4,C191)</f>
        <v>410.24550135646228</v>
      </c>
      <c r="K191" s="2">
        <f>TREND(Calibration!$A$2:$A$4,Calibration!$C$2:$C$4,E191)</f>
        <v>590.07093079557626</v>
      </c>
      <c r="L191" s="2">
        <f>TREND(Calibration!$A$2:$A$4,Calibration!$D$2:$D$4,G191)</f>
        <v>498.63057774876961</v>
      </c>
    </row>
    <row r="192" spans="1:12" x14ac:dyDescent="0.25">
      <c r="A192">
        <v>949896</v>
      </c>
      <c r="B192">
        <v>14.355999949999999</v>
      </c>
      <c r="C192">
        <v>0.63779998000000004</v>
      </c>
      <c r="D192">
        <v>1100.9969482399999</v>
      </c>
      <c r="E192">
        <v>1.59309995</v>
      </c>
      <c r="F192">
        <v>9.9000003020963209E+37</v>
      </c>
      <c r="G192">
        <v>1.3674000500000001</v>
      </c>
      <c r="H192">
        <v>9.9000003020963209E+37</v>
      </c>
      <c r="J192" s="2">
        <f>TREND(Calibration!$A$2:$A$4,Calibration!$B$2:$B$4,C192)</f>
        <v>407.91467381305068</v>
      </c>
      <c r="K192" s="2">
        <f>TREND(Calibration!$A$2:$A$4,Calibration!$C$2:$C$4,E192)</f>
        <v>624.78434066919431</v>
      </c>
      <c r="L192" s="2">
        <f>TREND(Calibration!$A$2:$A$4,Calibration!$D$2:$D$4,G192)</f>
        <v>522.66411731576272</v>
      </c>
    </row>
    <row r="193" spans="1:12" x14ac:dyDescent="0.25">
      <c r="A193">
        <v>954895</v>
      </c>
      <c r="B193">
        <v>14.376000400000001</v>
      </c>
      <c r="C193">
        <v>0.64050001000000001</v>
      </c>
      <c r="D193">
        <v>1138.87597656</v>
      </c>
      <c r="E193">
        <v>1.7237999399999999</v>
      </c>
      <c r="F193">
        <v>1186.3549804700001</v>
      </c>
      <c r="G193">
        <v>1.3458000400000001</v>
      </c>
      <c r="H193">
        <v>9.9000003020963209E+37</v>
      </c>
      <c r="J193" s="2">
        <f>TREND(Calibration!$A$2:$A$4,Calibration!$B$2:$B$4,C193)</f>
        <v>409.57079344685292</v>
      </c>
      <c r="K193" s="2">
        <f>TREND(Calibration!$A$2:$A$4,Calibration!$C$2:$C$4,E193)</f>
        <v>677.66366496873343</v>
      </c>
      <c r="L193" s="2">
        <f>TREND(Calibration!$A$2:$A$4,Calibration!$D$2:$D$4,G193)</f>
        <v>513.75975167433671</v>
      </c>
    </row>
    <row r="194" spans="1:12" x14ac:dyDescent="0.25">
      <c r="A194">
        <v>959907</v>
      </c>
      <c r="B194">
        <v>14.40699959</v>
      </c>
      <c r="C194">
        <v>0.63779998000000004</v>
      </c>
      <c r="D194">
        <v>9.9000003020963209E+37</v>
      </c>
      <c r="E194">
        <v>1.5450999700000001</v>
      </c>
      <c r="F194">
        <v>682.99401854999996</v>
      </c>
      <c r="G194">
        <v>1.3506</v>
      </c>
      <c r="H194">
        <v>9.9000003020963209E+37</v>
      </c>
      <c r="J194" s="2">
        <f>TREND(Calibration!$A$2:$A$4,Calibration!$B$2:$B$4,C194)</f>
        <v>407.91467381305068</v>
      </c>
      <c r="K194" s="2">
        <f>TREND(Calibration!$A$2:$A$4,Calibration!$C$2:$C$4,E194)</f>
        <v>605.36424347720981</v>
      </c>
      <c r="L194" s="2">
        <f>TREND(Calibration!$A$2:$A$4,Calibration!$D$2:$D$4,G194)</f>
        <v>515.73848218900866</v>
      </c>
    </row>
    <row r="195" spans="1:12" x14ac:dyDescent="0.25">
      <c r="A195">
        <v>964896</v>
      </c>
      <c r="B195">
        <v>14.489000320000001</v>
      </c>
      <c r="C195">
        <v>0.63889998000000003</v>
      </c>
      <c r="D195">
        <v>665.68597411999997</v>
      </c>
      <c r="E195">
        <v>2.0392000700000001</v>
      </c>
      <c r="F195">
        <v>1330.11901855</v>
      </c>
      <c r="G195">
        <v>1.35979998</v>
      </c>
      <c r="H195">
        <v>9.9000003020963209E+37</v>
      </c>
      <c r="J195" s="2">
        <f>TREND(Calibration!$A$2:$A$4,Calibration!$B$2:$B$4,C195)</f>
        <v>408.58938172265999</v>
      </c>
      <c r="K195" s="2">
        <f>TREND(Calibration!$A$2:$A$4,Calibration!$C$2:$C$4,E195)</f>
        <v>805.26999269979797</v>
      </c>
      <c r="L195" s="2">
        <f>TREND(Calibration!$A$2:$A$4,Calibration!$D$2:$D$4,G195)</f>
        <v>519.53107236900416</v>
      </c>
    </row>
    <row r="196" spans="1:12" x14ac:dyDescent="0.25">
      <c r="A196">
        <v>969896</v>
      </c>
      <c r="B196">
        <v>14.446999549999999</v>
      </c>
      <c r="C196">
        <v>0.64480000999999998</v>
      </c>
      <c r="D196">
        <v>1201.73400879</v>
      </c>
      <c r="E196">
        <v>1.89450002</v>
      </c>
      <c r="F196">
        <v>958.94000243999994</v>
      </c>
      <c r="G196">
        <v>1.3204</v>
      </c>
      <c r="H196">
        <v>9.9000003020963209E+37</v>
      </c>
      <c r="J196" s="2">
        <f>TREND(Calibration!$A$2:$A$4,Calibration!$B$2:$B$4,C196)</f>
        <v>412.20828800259852</v>
      </c>
      <c r="K196" s="2">
        <f>TREND(Calibration!$A$2:$A$4,Calibration!$C$2:$C$4,E196)</f>
        <v>746.72644675071592</v>
      </c>
      <c r="L196" s="2">
        <f>TREND(Calibration!$A$2:$A$4,Calibration!$D$2:$D$4,G196)</f>
        <v>503.28886562072637</v>
      </c>
    </row>
    <row r="197" spans="1:12" x14ac:dyDescent="0.25">
      <c r="A197">
        <v>974895</v>
      </c>
      <c r="B197">
        <v>14.446999549999999</v>
      </c>
      <c r="C197">
        <v>0.63719999999999999</v>
      </c>
      <c r="D197">
        <v>727.98498534999999</v>
      </c>
      <c r="E197">
        <v>2.0931999700000001</v>
      </c>
      <c r="F197">
        <v>1175.58496094</v>
      </c>
      <c r="G197">
        <v>1.3550000200000001</v>
      </c>
      <c r="H197">
        <v>9.9000003020963209E+37</v>
      </c>
      <c r="J197" s="2">
        <f>TREND(Calibration!$A$2:$A$4,Calibration!$B$2:$B$4,C197)</f>
        <v>407.5466635843166</v>
      </c>
      <c r="K197" s="2">
        <f>TREND(Calibration!$A$2:$A$4,Calibration!$C$2:$C$4,E197)</f>
        <v>827.11757068540214</v>
      </c>
      <c r="L197" s="2">
        <f>TREND(Calibration!$A$2:$A$4,Calibration!$D$2:$D$4,G197)</f>
        <v>517.55234185433233</v>
      </c>
    </row>
    <row r="198" spans="1:12" x14ac:dyDescent="0.25">
      <c r="A198">
        <v>979896</v>
      </c>
      <c r="B198">
        <v>14.42099953</v>
      </c>
      <c r="C198">
        <v>0.64050001000000001</v>
      </c>
      <c r="D198">
        <v>657.52099609000004</v>
      </c>
      <c r="E198">
        <v>1.8199000400000001</v>
      </c>
      <c r="F198">
        <v>985.09002685999997</v>
      </c>
      <c r="G198">
        <v>1.38469994</v>
      </c>
      <c r="H198">
        <v>9.9000003020963209E+37</v>
      </c>
      <c r="J198" s="2">
        <f>TREND(Calibration!$A$2:$A$4,Calibration!$B$2:$B$4,C198)</f>
        <v>409.57079344685292</v>
      </c>
      <c r="K198" s="2">
        <f>TREND(Calibration!$A$2:$A$4,Calibration!$C$2:$C$4,E198)</f>
        <v>716.54437454735057</v>
      </c>
      <c r="L198" s="2">
        <f>TREND(Calibration!$A$2:$A$4,Calibration!$D$2:$D$4,G198)</f>
        <v>529.79580596389053</v>
      </c>
    </row>
    <row r="199" spans="1:12" x14ac:dyDescent="0.25">
      <c r="A199">
        <v>984895</v>
      </c>
      <c r="B199">
        <v>14.368000029999999</v>
      </c>
      <c r="C199">
        <v>0.64259999999999995</v>
      </c>
      <c r="D199">
        <v>799.58001708999996</v>
      </c>
      <c r="E199">
        <v>1.66550004</v>
      </c>
      <c r="F199">
        <v>9.9000003020963209E+37</v>
      </c>
      <c r="G199">
        <v>1.3911000499999999</v>
      </c>
      <c r="H199">
        <v>9.9000003020963209E+37</v>
      </c>
      <c r="J199" s="2">
        <f>TREND(Calibration!$A$2:$A$4,Calibration!$B$2:$B$4,C199)</f>
        <v>410.85886604967158</v>
      </c>
      <c r="K199" s="2">
        <f>TREND(Calibration!$A$2:$A$4,Calibration!$C$2:$C$4,E199)</f>
        <v>654.07636921813162</v>
      </c>
      <c r="L199" s="2">
        <f>TREND(Calibration!$A$2:$A$4,Calibration!$D$2:$D$4,G199)</f>
        <v>532.43418064914977</v>
      </c>
    </row>
    <row r="200" spans="1:12" x14ac:dyDescent="0.25">
      <c r="A200">
        <v>989895</v>
      </c>
      <c r="B200">
        <v>14.30799961</v>
      </c>
      <c r="C200">
        <v>0.64590000999999997</v>
      </c>
      <c r="D200">
        <v>1288.94494629</v>
      </c>
      <c r="E200">
        <v>1.5742000300000001</v>
      </c>
      <c r="F200">
        <v>1162.0090332</v>
      </c>
      <c r="G200">
        <v>1.30910003</v>
      </c>
      <c r="H200">
        <v>9.9000003020963209E+37</v>
      </c>
      <c r="J200" s="2">
        <f>TREND(Calibration!$A$2:$A$4,Calibration!$B$2:$B$4,C200)</f>
        <v>412.88299591220789</v>
      </c>
      <c r="K200" s="2">
        <f>TREND(Calibration!$A$2:$A$4,Calibration!$C$2:$C$4,E200)</f>
        <v>617.13770658058149</v>
      </c>
      <c r="L200" s="2">
        <f>TREND(Calibration!$A$2:$A$4,Calibration!$D$2:$D$4,G200)</f>
        <v>498.63057774876961</v>
      </c>
    </row>
    <row r="201" spans="1:12" x14ac:dyDescent="0.25">
      <c r="A201">
        <v>994896</v>
      </c>
      <c r="B201">
        <v>14.289999959999999</v>
      </c>
      <c r="C201">
        <v>0.64370000000000005</v>
      </c>
      <c r="D201">
        <v>1298.2290039100001</v>
      </c>
      <c r="E201">
        <v>1.6703000100000001</v>
      </c>
      <c r="F201">
        <v>1326.2209472699999</v>
      </c>
      <c r="G201">
        <v>1.3057999600000001</v>
      </c>
      <c r="H201">
        <v>9.9000003020963209E+37</v>
      </c>
      <c r="J201" s="2">
        <f>TREND(Calibration!$A$2:$A$4,Calibration!$B$2:$B$4,C201)</f>
        <v>411.53357395928094</v>
      </c>
      <c r="K201" s="2">
        <f>TREND(Calibration!$A$2:$A$4,Calibration!$C$2:$C$4,E201)</f>
        <v>656.01836760893536</v>
      </c>
      <c r="L201" s="2">
        <f>TREND(Calibration!$A$2:$A$4,Calibration!$D$2:$D$4,G201)</f>
        <v>497.27016032663425</v>
      </c>
    </row>
    <row r="202" spans="1:12" x14ac:dyDescent="0.25">
      <c r="A202">
        <v>999895</v>
      </c>
      <c r="B202">
        <v>14.319000239999999</v>
      </c>
      <c r="C202">
        <v>0.64529996999999995</v>
      </c>
      <c r="D202">
        <v>1310.6300048799999</v>
      </c>
      <c r="E202">
        <v>1.78429997</v>
      </c>
      <c r="F202">
        <v>9.9000003020963209E+37</v>
      </c>
      <c r="G202">
        <v>1.3365999500000001</v>
      </c>
      <c r="H202">
        <v>9.9000003020963209E+37</v>
      </c>
      <c r="J202" s="2">
        <f>TREND(Calibration!$A$2:$A$4,Calibration!$B$2:$B$4,C202)</f>
        <v>412.51494888122426</v>
      </c>
      <c r="K202" s="2">
        <f>TREND(Calibration!$A$2:$A$4,Calibration!$C$2:$C$4,E202)</f>
        <v>702.14110147428983</v>
      </c>
      <c r="L202" s="2">
        <f>TREND(Calibration!$A$2:$A$4,Calibration!$D$2:$D$4,G202)</f>
        <v>509.96711614805565</v>
      </c>
    </row>
    <row r="203" spans="1:12" x14ac:dyDescent="0.25">
      <c r="A203">
        <v>1004895</v>
      </c>
      <c r="B203">
        <v>14.347000120000001</v>
      </c>
      <c r="C203">
        <v>0.64319998</v>
      </c>
      <c r="D203">
        <v>9.9000003020963209E+37</v>
      </c>
      <c r="E203">
        <v>1.6605999499999999</v>
      </c>
      <c r="F203">
        <v>9.9000003020963209E+37</v>
      </c>
      <c r="G203">
        <v>1.3538999599999999</v>
      </c>
      <c r="H203">
        <v>9.9000003020963209E+37</v>
      </c>
      <c r="J203" s="2">
        <f>TREND(Calibration!$A$2:$A$4,Calibration!$B$2:$B$4,C203)</f>
        <v>411.2268762784056</v>
      </c>
      <c r="K203" s="2">
        <f>TREND(Calibration!$A$2:$A$4,Calibration!$C$2:$C$4,E203)</f>
        <v>652.0938637243903</v>
      </c>
      <c r="L203" s="2">
        <f>TREND(Calibration!$A$2:$A$4,Calibration!$D$2:$D$4,G203)</f>
        <v>517.09885426485857</v>
      </c>
    </row>
    <row r="204" spans="1:12" x14ac:dyDescent="0.25">
      <c r="A204">
        <v>1009895</v>
      </c>
      <c r="B204">
        <v>14.376000400000001</v>
      </c>
      <c r="C204">
        <v>0.63940001000000002</v>
      </c>
      <c r="D204">
        <v>1107.6989746100001</v>
      </c>
      <c r="E204">
        <v>1.5748000099999999</v>
      </c>
      <c r="F204">
        <v>9.9000003020963209E+37</v>
      </c>
      <c r="G204">
        <v>1.2992999599999999</v>
      </c>
      <c r="H204">
        <v>9.9000003020963209E+37</v>
      </c>
      <c r="J204" s="2">
        <f>TREND(Calibration!$A$2:$A$4,Calibration!$B$2:$B$4,C204)</f>
        <v>408.89608553724361</v>
      </c>
      <c r="K204" s="2">
        <f>TREND(Calibration!$A$2:$A$4,Calibration!$C$2:$C$4,E204)</f>
        <v>617.38044980491713</v>
      </c>
      <c r="L204" s="2">
        <f>TREND(Calibration!$A$2:$A$4,Calibration!$D$2:$D$4,G204)</f>
        <v>494.590607091739</v>
      </c>
    </row>
    <row r="205" spans="1:12" x14ac:dyDescent="0.25">
      <c r="A205">
        <v>1014895</v>
      </c>
      <c r="B205">
        <v>14.347000120000001</v>
      </c>
      <c r="C205">
        <v>0.63620001000000004</v>
      </c>
      <c r="D205">
        <v>816.08197021000001</v>
      </c>
      <c r="E205">
        <v>1.6843999599999999</v>
      </c>
      <c r="F205">
        <v>9.9000003020963209E+37</v>
      </c>
      <c r="G205">
        <v>1.2891000500000001</v>
      </c>
      <c r="H205">
        <v>9.9000003020963209E+37</v>
      </c>
      <c r="J205" s="2">
        <f>TREND(Calibration!$A$2:$A$4,Calibration!$B$2:$B$4,C205)</f>
        <v>406.93329889110737</v>
      </c>
      <c r="K205" s="2">
        <f>TREND(Calibration!$A$2:$A$4,Calibration!$C$2:$C$4,E205)</f>
        <v>661.72300330674432</v>
      </c>
      <c r="L205" s="2">
        <f>TREND(Calibration!$A$2:$A$4,Calibration!$D$2:$D$4,G205)</f>
        <v>490.385806809256</v>
      </c>
    </row>
    <row r="206" spans="1:12" x14ac:dyDescent="0.25">
      <c r="A206">
        <v>1019895</v>
      </c>
      <c r="B206">
        <v>14.27099991</v>
      </c>
      <c r="C206">
        <v>0.63349997999999996</v>
      </c>
      <c r="D206">
        <v>714.93798828000001</v>
      </c>
      <c r="E206">
        <v>2.0241000699999998</v>
      </c>
      <c r="F206">
        <v>9.9000003020963209E+37</v>
      </c>
      <c r="G206">
        <v>1.28639996</v>
      </c>
      <c r="H206">
        <v>9.9000003020963209E+37</v>
      </c>
      <c r="J206" s="2">
        <f>TREND(Calibration!$A$2:$A$4,Calibration!$B$2:$B$4,C206)</f>
        <v>405.27717925730502</v>
      </c>
      <c r="K206" s="2">
        <f>TREND(Calibration!$A$2:$A$4,Calibration!$C$2:$C$4,E206)</f>
        <v>799.16075124596875</v>
      </c>
      <c r="L206" s="2">
        <f>TREND(Calibration!$A$2:$A$4,Calibration!$D$2:$D$4,G206)</f>
        <v>489.27272451787007</v>
      </c>
    </row>
    <row r="207" spans="1:12" x14ac:dyDescent="0.25">
      <c r="A207">
        <v>1024895</v>
      </c>
      <c r="B207">
        <v>14.21199989</v>
      </c>
      <c r="C207">
        <v>0.63239997999999997</v>
      </c>
      <c r="D207">
        <v>593.01000977000001</v>
      </c>
      <c r="E207">
        <v>1.7076</v>
      </c>
      <c r="F207">
        <v>9.9000003020963209E+37</v>
      </c>
      <c r="G207">
        <v>1.3285000300000001</v>
      </c>
      <c r="H207">
        <v>9.9000003020963209E+37</v>
      </c>
      <c r="J207" s="2">
        <f>TREND(Calibration!$A$2:$A$4,Calibration!$B$2:$B$4,C207)</f>
        <v>404.60247134769565</v>
      </c>
      <c r="K207" s="2">
        <f>TREND(Calibration!$A$2:$A$4,Calibration!$C$2:$C$4,E207)</f>
        <v>671.10940371061804</v>
      </c>
      <c r="L207" s="2">
        <f>TREND(Calibration!$A$2:$A$4,Calibration!$D$2:$D$4,G207)</f>
        <v>506.62801355753379</v>
      </c>
    </row>
    <row r="208" spans="1:12" x14ac:dyDescent="0.25">
      <c r="A208">
        <v>1029895</v>
      </c>
      <c r="B208">
        <v>14.05200005</v>
      </c>
      <c r="C208">
        <v>0.63779998000000004</v>
      </c>
      <c r="D208">
        <v>563.06097411999997</v>
      </c>
      <c r="E208">
        <v>1.5277999600000001</v>
      </c>
      <c r="F208">
        <v>1116.1030273399999</v>
      </c>
      <c r="G208">
        <v>1.3128000500000001</v>
      </c>
      <c r="H208">
        <v>9.9000003020963209E+37</v>
      </c>
      <c r="J208" s="2">
        <f>TREND(Calibration!$A$2:$A$4,Calibration!$B$2:$B$4,C208)</f>
        <v>407.91467381305068</v>
      </c>
      <c r="K208" s="2">
        <f>TREND(Calibration!$A$2:$A$4,Calibration!$C$2:$C$4,E208)</f>
        <v>598.36490981868951</v>
      </c>
      <c r="L208" s="2">
        <f>TREND(Calibration!$A$2:$A$4,Calibration!$D$2:$D$4,G208)</f>
        <v>500.15587014264304</v>
      </c>
    </row>
    <row r="209" spans="1:12" x14ac:dyDescent="0.25">
      <c r="A209">
        <v>1034896</v>
      </c>
      <c r="B209">
        <v>13.961000439999999</v>
      </c>
      <c r="C209">
        <v>0.64370000000000005</v>
      </c>
      <c r="D209">
        <v>393.80200194999998</v>
      </c>
      <c r="E209">
        <v>2.35619998</v>
      </c>
      <c r="F209">
        <v>9.9000003020963209E+37</v>
      </c>
      <c r="G209">
        <v>1.3263000199999999</v>
      </c>
      <c r="H209">
        <v>9.9000003020963209E+37</v>
      </c>
      <c r="J209" s="2">
        <f>TREND(Calibration!$A$2:$A$4,Calibration!$B$2:$B$4,C209)</f>
        <v>411.53357395928094</v>
      </c>
      <c r="K209" s="2">
        <f>TREND(Calibration!$A$2:$A$4,Calibration!$C$2:$C$4,E209)</f>
        <v>933.52356826483629</v>
      </c>
      <c r="L209" s="2">
        <f>TREND(Calibration!$A$2:$A$4,Calibration!$D$2:$D$4,G209)</f>
        <v>505.72108372487196</v>
      </c>
    </row>
    <row r="210" spans="1:12" x14ac:dyDescent="0.25">
      <c r="A210">
        <v>1039893</v>
      </c>
      <c r="B210">
        <v>13.928000450000001</v>
      </c>
      <c r="C210">
        <v>0.63239997999999997</v>
      </c>
      <c r="D210">
        <v>1324.1369628899999</v>
      </c>
      <c r="E210">
        <v>1.99269998</v>
      </c>
      <c r="F210">
        <v>9.9000003020963209E+37</v>
      </c>
      <c r="G210">
        <v>1.28960001</v>
      </c>
      <c r="H210">
        <v>9.9000003020963209E+37</v>
      </c>
      <c r="J210" s="2">
        <f>TREND(Calibration!$A$2:$A$4,Calibration!$B$2:$B$4,C210)</f>
        <v>404.60247134769565</v>
      </c>
      <c r="K210" s="2">
        <f>TREND(Calibration!$A$2:$A$4,Calibration!$C$2:$C$4,E210)</f>
        <v>786.45672929352099</v>
      </c>
      <c r="L210" s="2">
        <f>TREND(Calibration!$A$2:$A$4,Calibration!$D$2:$D$4,G210)</f>
        <v>490.59190979930486</v>
      </c>
    </row>
    <row r="211" spans="1:12" x14ac:dyDescent="0.25">
      <c r="A211">
        <v>1044891</v>
      </c>
      <c r="B211">
        <v>13.940999980000001</v>
      </c>
      <c r="C211">
        <v>0.63559997000000001</v>
      </c>
      <c r="D211">
        <v>929.30603026999995</v>
      </c>
      <c r="E211">
        <v>2.0576000200000002</v>
      </c>
      <c r="F211">
        <v>1218.58496094</v>
      </c>
      <c r="G211">
        <v>1.2891000500000001</v>
      </c>
      <c r="H211">
        <v>9.9000003020963209E+37</v>
      </c>
      <c r="J211" s="2">
        <f>TREND(Calibration!$A$2:$A$4,Calibration!$B$2:$B$4,C211)</f>
        <v>406.56525186012368</v>
      </c>
      <c r="K211" s="2">
        <f>TREND(Calibration!$A$2:$A$4,Calibration!$C$2:$C$4,E211)</f>
        <v>812.71434616260467</v>
      </c>
      <c r="L211" s="2">
        <f>TREND(Calibration!$A$2:$A$4,Calibration!$D$2:$D$4,G211)</f>
        <v>490.385806809256</v>
      </c>
    </row>
    <row r="212" spans="1:12" x14ac:dyDescent="0.25">
      <c r="A212">
        <v>1049892</v>
      </c>
      <c r="B212">
        <v>13.9659996</v>
      </c>
      <c r="C212">
        <v>0.63559997000000001</v>
      </c>
      <c r="D212">
        <v>980.29998779000005</v>
      </c>
      <c r="E212">
        <v>1.9559999699999999</v>
      </c>
      <c r="F212">
        <v>825.70501708999996</v>
      </c>
      <c r="G212">
        <v>1.27499998</v>
      </c>
      <c r="H212">
        <v>9.9000003020963209E+37</v>
      </c>
      <c r="J212" s="2">
        <f>TREND(Calibration!$A$2:$A$4,Calibration!$B$2:$B$4,C212)</f>
        <v>406.56525186012368</v>
      </c>
      <c r="K212" s="2">
        <f>TREND(Calibration!$A$2:$A$4,Calibration!$C$2:$C$4,E212)</f>
        <v>771.60843641617384</v>
      </c>
      <c r="L212" s="2">
        <f>TREND(Calibration!$A$2:$A$4,Calibration!$D$2:$D$4,G212)</f>
        <v>484.5732086276023</v>
      </c>
    </row>
    <row r="213" spans="1:12" x14ac:dyDescent="0.25">
      <c r="A213">
        <v>1054891</v>
      </c>
      <c r="B213">
        <v>14.04699993</v>
      </c>
      <c r="C213">
        <v>0.63450002999999999</v>
      </c>
      <c r="D213">
        <v>1065.4689941399999</v>
      </c>
      <c r="E213">
        <v>2.1282999500000002</v>
      </c>
      <c r="F213">
        <v>941.86297606999995</v>
      </c>
      <c r="G213">
        <v>1.2506999999999999</v>
      </c>
      <c r="H213">
        <v>9.9000003020963209E+37</v>
      </c>
      <c r="J213" s="2">
        <f>TREND(Calibration!$A$2:$A$4,Calibration!$B$2:$B$4,C213)</f>
        <v>405.89058075276398</v>
      </c>
      <c r="K213" s="2">
        <f>TREND(Calibration!$A$2:$A$4,Calibration!$C$2:$C$4,E213)</f>
        <v>841.31851458239362</v>
      </c>
      <c r="L213" s="2">
        <f>TREND(Calibration!$A$2:$A$4,Calibration!$D$2:$D$4,G213)</f>
        <v>474.55581016346559</v>
      </c>
    </row>
    <row r="214" spans="1:12" x14ac:dyDescent="0.25">
      <c r="A214">
        <v>1059892</v>
      </c>
      <c r="B214">
        <v>14.06200027</v>
      </c>
      <c r="C214">
        <v>0.63559997000000001</v>
      </c>
      <c r="D214">
        <v>9.9000003020963209E+37</v>
      </c>
      <c r="E214">
        <v>1.9528000400000001</v>
      </c>
      <c r="F214">
        <v>489.58300781000003</v>
      </c>
      <c r="G214">
        <v>1.24749994</v>
      </c>
      <c r="H214">
        <v>9.9000003020963209E+37</v>
      </c>
      <c r="J214" s="2">
        <f>TREND(Calibration!$A$2:$A$4,Calibration!$B$2:$B$4,C214)</f>
        <v>406.56525186012368</v>
      </c>
      <c r="K214" s="2">
        <f>TREND(Calibration!$A$2:$A$4,Calibration!$C$2:$C$4,E214)</f>
        <v>770.31379105158112</v>
      </c>
      <c r="L214" s="2">
        <f>TREND(Calibration!$A$2:$A$4,Calibration!$D$2:$D$4,G214)</f>
        <v>473.23662075964114</v>
      </c>
    </row>
    <row r="215" spans="1:12" x14ac:dyDescent="0.25">
      <c r="A215">
        <v>1064891</v>
      </c>
      <c r="B215">
        <v>14.05500031</v>
      </c>
      <c r="C215">
        <v>0.63290000000000002</v>
      </c>
      <c r="D215">
        <v>910.62597656000003</v>
      </c>
      <c r="E215">
        <v>1.7940000300000001</v>
      </c>
      <c r="F215">
        <v>711.98101807</v>
      </c>
      <c r="G215">
        <v>1.26259995</v>
      </c>
      <c r="H215">
        <v>9.9000003020963209E+37</v>
      </c>
      <c r="J215" s="2">
        <f>TREND(Calibration!$A$2:$A$4,Calibration!$B$2:$B$4,C215)</f>
        <v>404.90916902857106</v>
      </c>
      <c r="K215" s="2">
        <f>TREND(Calibration!$A$2:$A$4,Calibration!$C$2:$C$4,E215)</f>
        <v>706.06560535883489</v>
      </c>
      <c r="L215" s="2">
        <f>TREND(Calibration!$A$2:$A$4,Calibration!$D$2:$D$4,G215)</f>
        <v>479.4614331661719</v>
      </c>
    </row>
    <row r="216" spans="1:12" x14ac:dyDescent="0.25">
      <c r="A216">
        <v>1069892</v>
      </c>
      <c r="B216">
        <v>13.977000240000001</v>
      </c>
      <c r="C216">
        <v>0.63779998000000004</v>
      </c>
      <c r="D216">
        <v>1235.2290039100001</v>
      </c>
      <c r="E216">
        <v>1.7114000300000001</v>
      </c>
      <c r="F216">
        <v>701.98101807</v>
      </c>
      <c r="G216">
        <v>1.27610004</v>
      </c>
      <c r="H216">
        <v>9.9000003020963209E+37</v>
      </c>
      <c r="J216" s="2">
        <f>TREND(Calibration!$A$2:$A$4,Calibration!$B$2:$B$4,C216)</f>
        <v>407.91467381305068</v>
      </c>
      <c r="K216" s="2">
        <f>TREND(Calibration!$A$2:$A$4,Calibration!$C$2:$C$4,E216)</f>
        <v>672.64684084980968</v>
      </c>
      <c r="L216" s="2">
        <f>TREND(Calibration!$A$2:$A$4,Calibration!$D$2:$D$4,G216)</f>
        <v>485.02669621707594</v>
      </c>
    </row>
    <row r="217" spans="1:12" x14ac:dyDescent="0.25">
      <c r="A217">
        <v>1074892</v>
      </c>
      <c r="B217">
        <v>13.93500042</v>
      </c>
      <c r="C217">
        <v>0.63400000000000001</v>
      </c>
      <c r="D217">
        <v>9.9000003020963209E+37</v>
      </c>
      <c r="E217">
        <v>1.69840002</v>
      </c>
      <c r="F217">
        <v>746.54998779000005</v>
      </c>
      <c r="G217">
        <v>1.2793999899999999</v>
      </c>
      <c r="H217">
        <v>9.9000003020963209E+37</v>
      </c>
      <c r="J217" s="2">
        <f>TREND(Calibration!$A$2:$A$4,Calibration!$B$2:$B$4,C217)</f>
        <v>405.58387693818037</v>
      </c>
      <c r="K217" s="2">
        <f>TREND(Calibration!$A$2:$A$4,Calibration!$C$2:$C$4,E217)</f>
        <v>667.38722495628701</v>
      </c>
      <c r="L217" s="2">
        <f>TREND(Calibration!$A$2:$A$4,Calibration!$D$2:$D$4,G217)</f>
        <v>486.38706417053629</v>
      </c>
    </row>
    <row r="218" spans="1:12" x14ac:dyDescent="0.25">
      <c r="A218">
        <v>1079892</v>
      </c>
      <c r="B218">
        <v>13.88300037</v>
      </c>
      <c r="C218">
        <v>0.63080000999999997</v>
      </c>
      <c r="D218">
        <v>717.36999512</v>
      </c>
      <c r="E218">
        <v>1.6119999899999999</v>
      </c>
      <c r="F218">
        <v>775.35302734000004</v>
      </c>
      <c r="G218">
        <v>1.3052999999999999</v>
      </c>
      <c r="H218">
        <v>9.9000003020963209E+37</v>
      </c>
      <c r="J218" s="2">
        <f>TREND(Calibration!$A$2:$A$4,Calibration!$B$2:$B$4,C218)</f>
        <v>403.62109642575234</v>
      </c>
      <c r="K218" s="2">
        <f>TREND(Calibration!$A$2:$A$4,Calibration!$C$2:$C$4,E218)</f>
        <v>632.43102330807017</v>
      </c>
      <c r="L218" s="2">
        <f>TREND(Calibration!$A$2:$A$4,Calibration!$D$2:$D$4,G218)</f>
        <v>497.06405733658517</v>
      </c>
    </row>
    <row r="219" spans="1:12" x14ac:dyDescent="0.25">
      <c r="A219">
        <v>1084892</v>
      </c>
      <c r="B219">
        <v>13.83100033</v>
      </c>
      <c r="C219">
        <v>0.62970000999999998</v>
      </c>
      <c r="D219">
        <v>1108.39001465</v>
      </c>
      <c r="E219">
        <v>1.52719998</v>
      </c>
      <c r="F219">
        <v>587.32098388999998</v>
      </c>
      <c r="G219">
        <v>1.33609998</v>
      </c>
      <c r="H219">
        <v>9.9000003020963209E+37</v>
      </c>
      <c r="J219" s="2">
        <f>TREND(Calibration!$A$2:$A$4,Calibration!$B$2:$B$4,C219)</f>
        <v>402.94638851614303</v>
      </c>
      <c r="K219" s="2">
        <f>TREND(Calibration!$A$2:$A$4,Calibration!$C$2:$C$4,E219)</f>
        <v>598.12216659435376</v>
      </c>
      <c r="L219" s="2">
        <f>TREND(Calibration!$A$2:$A$4,Calibration!$D$2:$D$4,G219)</f>
        <v>509.76100903561712</v>
      </c>
    </row>
    <row r="220" spans="1:12" x14ac:dyDescent="0.25">
      <c r="A220">
        <v>1089892</v>
      </c>
      <c r="B220">
        <v>13.847999570000001</v>
      </c>
      <c r="C220">
        <v>0.63129997000000004</v>
      </c>
      <c r="D220">
        <v>717.96697998000002</v>
      </c>
      <c r="E220">
        <v>1.74160004</v>
      </c>
      <c r="F220">
        <v>854.78601074000005</v>
      </c>
      <c r="G220">
        <v>1.3614000100000001</v>
      </c>
      <c r="H220">
        <v>9.9000003020963209E+37</v>
      </c>
      <c r="J220" s="2">
        <f>TREND(Calibration!$A$2:$A$4,Calibration!$B$2:$B$4,C220)</f>
        <v>403.92775730437813</v>
      </c>
      <c r="K220" s="2">
        <f>TREND(Calibration!$A$2:$A$4,Calibration!$C$2:$C$4,E220)</f>
        <v>684.86532780332311</v>
      </c>
      <c r="L220" s="2">
        <f>TREND(Calibration!$A$2:$A$4,Calibration!$D$2:$D$4,G220)</f>
        <v>520.19066707091645</v>
      </c>
    </row>
    <row r="221" spans="1:12" x14ac:dyDescent="0.25">
      <c r="A221">
        <v>1094891</v>
      </c>
      <c r="B221">
        <v>13.92500019</v>
      </c>
      <c r="C221">
        <v>0.62749999999999995</v>
      </c>
      <c r="D221">
        <v>945.83099364999998</v>
      </c>
      <c r="E221">
        <v>1.6119999899999999</v>
      </c>
      <c r="F221">
        <v>840.11700439000003</v>
      </c>
      <c r="G221">
        <v>1.31659997</v>
      </c>
      <c r="H221">
        <v>9.9000003020963209E+37</v>
      </c>
      <c r="J221" s="2">
        <f>TREND(Calibration!$A$2:$A$4,Calibration!$B$2:$B$4,C221)</f>
        <v>401.59696656321603</v>
      </c>
      <c r="K221" s="2">
        <f>TREND(Calibration!$A$2:$A$4,Calibration!$C$2:$C$4,E221)</f>
        <v>632.43102330807017</v>
      </c>
      <c r="L221" s="2">
        <f>TREND(Calibration!$A$2:$A$4,Calibration!$D$2:$D$4,G221)</f>
        <v>501.72234520854192</v>
      </c>
    </row>
    <row r="222" spans="1:12" x14ac:dyDescent="0.25">
      <c r="A222">
        <v>1099892</v>
      </c>
      <c r="B222">
        <v>13.954999920000001</v>
      </c>
      <c r="C222">
        <v>0.62099998999999995</v>
      </c>
      <c r="D222">
        <v>714.51098633000004</v>
      </c>
      <c r="E222">
        <v>1.6131000499999999</v>
      </c>
      <c r="F222">
        <v>780.59802246000004</v>
      </c>
      <c r="G222">
        <v>1.3279999499999999</v>
      </c>
      <c r="H222">
        <v>9.9000003020963209E+37</v>
      </c>
      <c r="J222" s="2">
        <f>TREND(Calibration!$A$2:$A$4,Calibration!$B$2:$B$4,C222)</f>
        <v>397.61005005454348</v>
      </c>
      <c r="K222" s="2">
        <f>TREND(Calibration!$A$2:$A$4,Calibration!$C$2:$C$4,E222)</f>
        <v>632.87609166261984</v>
      </c>
      <c r="L222" s="2">
        <f>TREND(Calibration!$A$2:$A$4,Calibration!$D$2:$D$4,G222)</f>
        <v>506.4218610988097</v>
      </c>
    </row>
    <row r="223" spans="1:12" x14ac:dyDescent="0.25">
      <c r="A223">
        <v>1104892</v>
      </c>
      <c r="B223">
        <v>14.01599979</v>
      </c>
      <c r="C223">
        <v>0.62099998999999995</v>
      </c>
      <c r="D223">
        <v>886.46600341999999</v>
      </c>
      <c r="E223">
        <v>1.61150002</v>
      </c>
      <c r="F223">
        <v>918.09997558999999</v>
      </c>
      <c r="G223">
        <v>1.3042000499999999</v>
      </c>
      <c r="H223">
        <v>9.9000003020963209E+37</v>
      </c>
      <c r="J223" s="2">
        <f>TREND(Calibration!$A$2:$A$4,Calibration!$B$2:$B$4,C223)</f>
        <v>397.61005005454348</v>
      </c>
      <c r="K223" s="2">
        <f>TREND(Calibration!$A$2:$A$4,Calibration!$C$2:$C$4,E223)</f>
        <v>632.22874268226417</v>
      </c>
      <c r="L223" s="2">
        <f>TREND(Calibration!$A$2:$A$4,Calibration!$D$2:$D$4,G223)</f>
        <v>496.61061509339709</v>
      </c>
    </row>
    <row r="224" spans="1:12" x14ac:dyDescent="0.25">
      <c r="A224">
        <v>1109892</v>
      </c>
      <c r="B224">
        <v>14.05799961</v>
      </c>
      <c r="C224">
        <v>0.62159997</v>
      </c>
      <c r="D224">
        <v>801.73101807</v>
      </c>
      <c r="E224">
        <v>1.61259997</v>
      </c>
      <c r="F224">
        <v>877.57897949000005</v>
      </c>
      <c r="G224">
        <v>1.3446999799999999</v>
      </c>
      <c r="H224">
        <v>9.9000003020963209E+37</v>
      </c>
      <c r="J224" s="2">
        <f>TREND(Calibration!$A$2:$A$4,Calibration!$B$2:$B$4,C224)</f>
        <v>397.9780602832775</v>
      </c>
      <c r="K224" s="2">
        <f>TREND(Calibration!$A$2:$A$4,Calibration!$C$2:$C$4,E224)</f>
        <v>632.67376653240592</v>
      </c>
      <c r="L224" s="2">
        <f>TREND(Calibration!$A$2:$A$4,Calibration!$D$2:$D$4,G224)</f>
        <v>513.30626408486307</v>
      </c>
    </row>
    <row r="225" spans="1:12" x14ac:dyDescent="0.25">
      <c r="A225">
        <v>1114891</v>
      </c>
      <c r="B225">
        <v>14.088000299999999</v>
      </c>
      <c r="C225">
        <v>0.62589996999999997</v>
      </c>
      <c r="D225">
        <v>719.61199951000003</v>
      </c>
      <c r="E225">
        <v>1.6574000099999999</v>
      </c>
      <c r="F225">
        <v>865.49700928000004</v>
      </c>
      <c r="G225">
        <v>1.3528000099999999</v>
      </c>
      <c r="H225">
        <v>9.9000003020963209E+37</v>
      </c>
      <c r="J225" s="2">
        <f>TREND(Calibration!$A$2:$A$4,Calibration!$B$2:$B$4,C225)</f>
        <v>400.6155548390231</v>
      </c>
      <c r="K225" s="2">
        <f>TREND(Calibration!$A$2:$A$4,Calibration!$C$2:$C$4,E225)</f>
        <v>650.79921431394223</v>
      </c>
      <c r="L225" s="2">
        <f>TREND(Calibration!$A$2:$A$4,Calibration!$D$2:$D$4,G225)</f>
        <v>516.6454120216705</v>
      </c>
    </row>
    <row r="226" spans="1:12" x14ac:dyDescent="0.25">
      <c r="A226">
        <v>1119891</v>
      </c>
      <c r="B226">
        <v>14.071000099999999</v>
      </c>
      <c r="C226">
        <v>0.63080000999999997</v>
      </c>
      <c r="D226">
        <v>659.21600341999999</v>
      </c>
      <c r="E226">
        <v>1.5958000400000001</v>
      </c>
      <c r="F226">
        <v>829.49798583999996</v>
      </c>
      <c r="G226">
        <v>1.3354999999999999</v>
      </c>
      <c r="H226">
        <v>9.9000003020963209E+37</v>
      </c>
      <c r="J226" s="2">
        <f>TREND(Calibration!$A$2:$A$4,Calibration!$B$2:$B$4,C226)</f>
        <v>403.62109642575234</v>
      </c>
      <c r="K226" s="2">
        <f>TREND(Calibration!$A$2:$A$4,Calibration!$C$2:$C$4,E226)</f>
        <v>625.87675800409954</v>
      </c>
      <c r="L226" s="2">
        <f>TREND(Calibration!$A$2:$A$4,Calibration!$D$2:$D$4,G226)</f>
        <v>509.51367390486746</v>
      </c>
    </row>
    <row r="227" spans="1:12" x14ac:dyDescent="0.25">
      <c r="A227">
        <v>1124891</v>
      </c>
      <c r="B227">
        <v>14.036000250000001</v>
      </c>
      <c r="C227">
        <v>0.63080000999999997</v>
      </c>
      <c r="D227">
        <v>649.31799316000001</v>
      </c>
      <c r="E227">
        <v>1.51909995</v>
      </c>
      <c r="F227">
        <v>721.89501953000001</v>
      </c>
      <c r="G227">
        <v>1.37390006</v>
      </c>
      <c r="H227">
        <v>9.9000003020963209E+37</v>
      </c>
      <c r="J227" s="2">
        <f>TREND(Calibration!$A$2:$A$4,Calibration!$B$2:$B$4,C227)</f>
        <v>403.62109642575234</v>
      </c>
      <c r="K227" s="2">
        <f>TREND(Calibration!$A$2:$A$4,Calibration!$C$2:$C$4,E227)</f>
        <v>594.84501169016448</v>
      </c>
      <c r="L227" s="2">
        <f>TREND(Calibration!$A$2:$A$4,Calibration!$D$2:$D$4,G227)</f>
        <v>525.34367467304742</v>
      </c>
    </row>
    <row r="228" spans="1:12" x14ac:dyDescent="0.25">
      <c r="A228">
        <v>1129892</v>
      </c>
      <c r="B228">
        <v>14.01599979</v>
      </c>
      <c r="C228">
        <v>0.62860000000000005</v>
      </c>
      <c r="D228">
        <v>956.47698975000003</v>
      </c>
      <c r="E228">
        <v>1.5028999999999999</v>
      </c>
      <c r="F228">
        <v>504.78698730000002</v>
      </c>
      <c r="G228">
        <v>1.35599995</v>
      </c>
      <c r="H228">
        <v>9.9000003020963209E+37</v>
      </c>
      <c r="J228" s="2">
        <f>TREND(Calibration!$A$2:$A$4,Calibration!$B$2:$B$4,C228)</f>
        <v>402.27167447282545</v>
      </c>
      <c r="K228" s="2">
        <f>TREND(Calibration!$A$2:$A$4,Calibration!$C$2:$C$4,E228)</f>
        <v>588.29074638619363</v>
      </c>
      <c r="L228" s="2">
        <f>TREND(Calibration!$A$2:$A$4,Calibration!$D$2:$D$4,G228)</f>
        <v>517.96455195681972</v>
      </c>
    </row>
    <row r="229" spans="1:12" x14ac:dyDescent="0.25">
      <c r="A229">
        <v>1134892</v>
      </c>
      <c r="B229">
        <v>14.07299995</v>
      </c>
      <c r="C229">
        <v>0.63400000000000001</v>
      </c>
      <c r="D229">
        <v>951.19396973000005</v>
      </c>
      <c r="E229">
        <v>1.6617000099999999</v>
      </c>
      <c r="F229">
        <v>663.85699463000003</v>
      </c>
      <c r="G229">
        <v>1.4170999500000001</v>
      </c>
      <c r="H229">
        <v>9.9000003020963209E+37</v>
      </c>
      <c r="J229" s="2">
        <f>TREND(Calibration!$A$2:$A$4,Calibration!$B$2:$B$4,C229)</f>
        <v>405.58387693818037</v>
      </c>
      <c r="K229" s="2">
        <f>TREND(Calibration!$A$2:$A$4,Calibration!$C$2:$C$4,E229)</f>
        <v>652.53893207893987</v>
      </c>
      <c r="L229" s="2">
        <f>TREND(Calibration!$A$2:$A$4,Calibration!$D$2:$D$4,G229)</f>
        <v>543.15235236483466</v>
      </c>
    </row>
    <row r="230" spans="1:12" x14ac:dyDescent="0.25">
      <c r="A230">
        <v>1139903</v>
      </c>
      <c r="B230">
        <v>14.07699966</v>
      </c>
      <c r="C230">
        <v>0.62860000000000005</v>
      </c>
      <c r="D230">
        <v>1020.93902588</v>
      </c>
      <c r="E230">
        <v>1.5212999599999999</v>
      </c>
      <c r="F230">
        <v>689.56597899999997</v>
      </c>
      <c r="G230">
        <v>1.36090004</v>
      </c>
      <c r="H230">
        <v>9.9000003020963209E+37</v>
      </c>
      <c r="J230" s="2">
        <f>TREND(Calibration!$A$2:$A$4,Calibration!$B$2:$B$4,C230)</f>
        <v>402.27167447282545</v>
      </c>
      <c r="K230" s="2">
        <f>TREND(Calibration!$A$2:$A$4,Calibration!$C$2:$C$4,E230)</f>
        <v>595.73510389485568</v>
      </c>
      <c r="L230" s="2">
        <f>TREND(Calibration!$A$2:$A$4,Calibration!$D$2:$D$4,G230)</f>
        <v>519.98455995847792</v>
      </c>
    </row>
    <row r="231" spans="1:12" x14ac:dyDescent="0.25">
      <c r="A231">
        <v>1144892</v>
      </c>
      <c r="B231">
        <v>14.12199974</v>
      </c>
      <c r="C231">
        <v>0.63349997999999996</v>
      </c>
      <c r="D231">
        <v>1370.1999511700001</v>
      </c>
      <c r="E231">
        <v>1.66009998</v>
      </c>
      <c r="F231">
        <v>544.16802978999999</v>
      </c>
      <c r="G231">
        <v>1.32360005</v>
      </c>
      <c r="H231">
        <v>9.9000003020963209E+37</v>
      </c>
      <c r="J231" s="2">
        <f>TREND(Calibration!$A$2:$A$4,Calibration!$B$2:$B$4,C231)</f>
        <v>405.27717925730502</v>
      </c>
      <c r="K231" s="2">
        <f>TREND(Calibration!$A$2:$A$4,Calibration!$C$2:$C$4,E231)</f>
        <v>651.89158309858431</v>
      </c>
      <c r="L231" s="2">
        <f>TREND(Calibration!$A$2:$A$4,Calibration!$D$2:$D$4,G231)</f>
        <v>504.60805090216115</v>
      </c>
    </row>
    <row r="232" spans="1:12" x14ac:dyDescent="0.25">
      <c r="A232">
        <v>1149891</v>
      </c>
      <c r="B232">
        <v>14.26200008</v>
      </c>
      <c r="C232">
        <v>0.63129997000000004</v>
      </c>
      <c r="D232">
        <v>1153.01599121</v>
      </c>
      <c r="E232">
        <v>1.49109995</v>
      </c>
      <c r="F232">
        <v>711.92901611000002</v>
      </c>
      <c r="G232">
        <v>1.33819997</v>
      </c>
      <c r="H232">
        <v>9.9000003020963209E+37</v>
      </c>
      <c r="J232" s="2">
        <f>TREND(Calibration!$A$2:$A$4,Calibration!$B$2:$B$4,C232)</f>
        <v>403.92775730437813</v>
      </c>
      <c r="K232" s="2">
        <f>TREND(Calibration!$A$2:$A$4,Calibration!$C$2:$C$4,E232)</f>
        <v>583.51661694134236</v>
      </c>
      <c r="L232" s="2">
        <f>TREND(Calibration!$A$2:$A$4,Calibration!$D$2:$D$4,G232)</f>
        <v>510.62670672757827</v>
      </c>
    </row>
    <row r="233" spans="1:12" x14ac:dyDescent="0.25">
      <c r="A233">
        <v>1154892</v>
      </c>
      <c r="B233">
        <v>14.36200047</v>
      </c>
      <c r="C233">
        <v>0.63400000000000001</v>
      </c>
      <c r="D233">
        <v>9.9000003020963209E+37</v>
      </c>
      <c r="E233">
        <v>1.5132000400000001</v>
      </c>
      <c r="F233">
        <v>316.16198730000002</v>
      </c>
      <c r="G233">
        <v>1.2323999400000001</v>
      </c>
      <c r="H233">
        <v>9.9000003020963209E+37</v>
      </c>
      <c r="J233" s="2">
        <f>TREND(Calibration!$A$2:$A$4,Calibration!$B$2:$B$4,C233)</f>
        <v>405.58387693818037</v>
      </c>
      <c r="K233" s="2">
        <f>TREND(Calibration!$A$2:$A$4,Calibration!$C$2:$C$4,E233)</f>
        <v>592.45799349507433</v>
      </c>
      <c r="L233" s="2">
        <f>TREND(Calibration!$A$2:$A$4,Calibration!$D$2:$D$4,G233)</f>
        <v>467.01181247550005</v>
      </c>
    </row>
    <row r="234" spans="1:12" x14ac:dyDescent="0.25">
      <c r="A234">
        <v>1159892</v>
      </c>
      <c r="B234">
        <v>14.42700005</v>
      </c>
      <c r="C234">
        <v>0.64160001</v>
      </c>
      <c r="D234">
        <v>9.9000003020963209E+37</v>
      </c>
      <c r="E234">
        <v>2.0306000700000002</v>
      </c>
      <c r="F234">
        <v>684.80297852000001</v>
      </c>
      <c r="G234">
        <v>1.3247</v>
      </c>
      <c r="H234">
        <v>9.9000003020963209E+37</v>
      </c>
      <c r="J234" s="2">
        <f>TREND(Calibration!$A$2:$A$4,Calibration!$B$2:$B$4,C234)</f>
        <v>410.24550135646228</v>
      </c>
      <c r="K234" s="2">
        <f>TREND(Calibration!$A$2:$A$4,Calibration!$C$2:$C$4,E234)</f>
        <v>801.79055716980258</v>
      </c>
      <c r="L234" s="2">
        <f>TREND(Calibration!$A$2:$A$4,Calibration!$D$2:$D$4,G234)</f>
        <v>505.06149314534935</v>
      </c>
    </row>
    <row r="235" spans="1:12" x14ac:dyDescent="0.25">
      <c r="A235">
        <v>1164891</v>
      </c>
      <c r="B235">
        <v>14.49400043</v>
      </c>
      <c r="C235">
        <v>0.63940001000000002</v>
      </c>
      <c r="D235">
        <v>1217.88793945</v>
      </c>
      <c r="E235">
        <v>1.61469996</v>
      </c>
      <c r="F235">
        <v>963.86199951000003</v>
      </c>
      <c r="G235">
        <v>1.3134000299999999</v>
      </c>
      <c r="H235">
        <v>9.9000003020963209E+37</v>
      </c>
      <c r="J235" s="2">
        <f>TREND(Calibration!$A$2:$A$4,Calibration!$B$2:$B$4,C235)</f>
        <v>408.89608553724361</v>
      </c>
      <c r="K235" s="2">
        <f>TREND(Calibration!$A$2:$A$4,Calibration!$C$2:$C$4,E235)</f>
        <v>633.52339209271224</v>
      </c>
      <c r="L235" s="2">
        <f>TREND(Calibration!$A$2:$A$4,Calibration!$D$2:$D$4,G235)</f>
        <v>500.40320527339259</v>
      </c>
    </row>
    <row r="236" spans="1:12" x14ac:dyDescent="0.25">
      <c r="A236">
        <v>1169891</v>
      </c>
      <c r="B236">
        <v>14.52600002</v>
      </c>
      <c r="C236">
        <v>0.63620001000000004</v>
      </c>
      <c r="D236">
        <v>1282.94494629</v>
      </c>
      <c r="E236">
        <v>1.5461000199999999</v>
      </c>
      <c r="F236">
        <v>908.63201904000005</v>
      </c>
      <c r="G236">
        <v>1.36360002</v>
      </c>
      <c r="H236">
        <v>9.9000003020963209E+37</v>
      </c>
      <c r="J236" s="2">
        <f>TREND(Calibration!$A$2:$A$4,Calibration!$B$2:$B$4,C236)</f>
        <v>406.93329889110737</v>
      </c>
      <c r="K236" s="2">
        <f>TREND(Calibration!$A$2:$A$4,Calibration!$C$2:$C$4,E236)</f>
        <v>605.76884923322973</v>
      </c>
      <c r="L236" s="2">
        <f>TREND(Calibration!$A$2:$A$4,Calibration!$D$2:$D$4,G236)</f>
        <v>521.09759690357828</v>
      </c>
    </row>
    <row r="237" spans="1:12" x14ac:dyDescent="0.25">
      <c r="A237">
        <v>1174893</v>
      </c>
      <c r="B237">
        <v>14.536000250000001</v>
      </c>
      <c r="C237">
        <v>0.63719999999999999</v>
      </c>
      <c r="D237">
        <v>9.9000003020963209E+37</v>
      </c>
      <c r="E237">
        <v>1.59309995</v>
      </c>
      <c r="F237">
        <v>1178.64294434</v>
      </c>
      <c r="G237">
        <v>1.40840006</v>
      </c>
      <c r="H237">
        <v>9.9000003020963209E+37</v>
      </c>
      <c r="J237" s="2">
        <f>TREND(Calibration!$A$2:$A$4,Calibration!$B$2:$B$4,C237)</f>
        <v>407.5466635843166</v>
      </c>
      <c r="K237" s="2">
        <f>TREND(Calibration!$A$2:$A$4,Calibration!$C$2:$C$4,E237)</f>
        <v>624.78434066919431</v>
      </c>
      <c r="L237" s="2">
        <f>TREND(Calibration!$A$2:$A$4,Calibration!$D$2:$D$4,G237)</f>
        <v>539.56591876595269</v>
      </c>
    </row>
    <row r="238" spans="1:12" x14ac:dyDescent="0.25">
      <c r="A238">
        <v>1179892</v>
      </c>
      <c r="B238">
        <v>14.57499981</v>
      </c>
      <c r="C238">
        <v>0.64050001000000001</v>
      </c>
      <c r="D238">
        <v>1272.1600341799999</v>
      </c>
      <c r="E238">
        <v>1.5305000499999999</v>
      </c>
      <c r="F238">
        <v>1238.0489502</v>
      </c>
      <c r="G238">
        <v>1.3619999899999999</v>
      </c>
      <c r="H238">
        <v>9.9000003020963209E+37</v>
      </c>
      <c r="J238" s="2">
        <f>TREND(Calibration!$A$2:$A$4,Calibration!$B$2:$B$4,C238)</f>
        <v>409.57079344685292</v>
      </c>
      <c r="K238" s="2">
        <f>TREND(Calibration!$A$2:$A$4,Calibration!$C$2:$C$4,E238)</f>
        <v>599.45732715359463</v>
      </c>
      <c r="L238" s="2">
        <f>TREND(Calibration!$A$2:$A$4,Calibration!$D$2:$D$4,G238)</f>
        <v>520.438002201666</v>
      </c>
    </row>
    <row r="239" spans="1:12" x14ac:dyDescent="0.25">
      <c r="A239">
        <v>1184892</v>
      </c>
      <c r="B239">
        <v>14.666000370000001</v>
      </c>
      <c r="C239">
        <v>0.64529996999999995</v>
      </c>
      <c r="D239">
        <v>1223.7800293</v>
      </c>
      <c r="E239">
        <v>1.73889995</v>
      </c>
      <c r="F239">
        <v>9.9000003020963209E+37</v>
      </c>
      <c r="G239">
        <v>1.38789999</v>
      </c>
      <c r="H239">
        <v>9.9000003020963209E+37</v>
      </c>
      <c r="J239" s="2">
        <f>TREND(Calibration!$A$2:$A$4,Calibration!$B$2:$B$4,C239)</f>
        <v>412.51494888122426</v>
      </c>
      <c r="K239" s="2">
        <f>TREND(Calibration!$A$2:$A$4,Calibration!$C$2:$C$4,E239)</f>
        <v>683.77291046841776</v>
      </c>
      <c r="L239" s="2">
        <f>TREND(Calibration!$A$2:$A$4,Calibration!$D$2:$D$4,G239)</f>
        <v>531.11499124532531</v>
      </c>
    </row>
    <row r="240" spans="1:12" x14ac:dyDescent="0.25">
      <c r="A240">
        <v>1189892</v>
      </c>
      <c r="B240">
        <v>14.76599979</v>
      </c>
      <c r="C240">
        <v>0.64529996999999995</v>
      </c>
      <c r="D240">
        <v>1132.5100097699999</v>
      </c>
      <c r="E240">
        <v>1.4861999800000001</v>
      </c>
      <c r="F240">
        <v>9.9000003020963209E+37</v>
      </c>
      <c r="G240">
        <v>1.3550000200000001</v>
      </c>
      <c r="H240">
        <v>9.9000003020963209E+37</v>
      </c>
      <c r="J240" s="2">
        <f>TREND(Calibration!$A$2:$A$4,Calibration!$B$2:$B$4,C240)</f>
        <v>412.51494888122426</v>
      </c>
      <c r="K240" s="2">
        <f>TREND(Calibration!$A$2:$A$4,Calibration!$C$2:$C$4,E240)</f>
        <v>581.53415999786432</v>
      </c>
      <c r="L240" s="2">
        <f>TREND(Calibration!$A$2:$A$4,Calibration!$D$2:$D$4,G240)</f>
        <v>517.55234185433233</v>
      </c>
    </row>
    <row r="241" spans="1:12" x14ac:dyDescent="0.25">
      <c r="A241">
        <v>1194891</v>
      </c>
      <c r="B241">
        <v>14.852999690000001</v>
      </c>
      <c r="C241">
        <v>0.64259999999999995</v>
      </c>
      <c r="D241">
        <v>1048.76501465</v>
      </c>
      <c r="E241">
        <v>1.46510005</v>
      </c>
      <c r="F241">
        <v>9.9000003020963209E+37</v>
      </c>
      <c r="G241">
        <v>1.31930006</v>
      </c>
      <c r="H241">
        <v>1217.5720214800001</v>
      </c>
      <c r="J241" s="2">
        <f>TREND(Calibration!$A$2:$A$4,Calibration!$B$2:$B$4,C241)</f>
        <v>410.85886604967158</v>
      </c>
      <c r="K241" s="2">
        <f>TREND(Calibration!$A$2:$A$4,Calibration!$C$2:$C$4,E241)</f>
        <v>572.99743370456019</v>
      </c>
      <c r="L241" s="2">
        <f>TREND(Calibration!$A$2:$A$4,Calibration!$D$2:$D$4,G241)</f>
        <v>502.83542749992785</v>
      </c>
    </row>
    <row r="242" spans="1:12" x14ac:dyDescent="0.25">
      <c r="A242">
        <v>1199904</v>
      </c>
      <c r="B242">
        <v>14.93799973</v>
      </c>
      <c r="C242">
        <v>0.64319998</v>
      </c>
      <c r="D242">
        <v>9.9000003020963209E+37</v>
      </c>
      <c r="E242">
        <v>1.5212999599999999</v>
      </c>
      <c r="F242">
        <v>1338.01403809</v>
      </c>
      <c r="G242">
        <v>1.24100006</v>
      </c>
      <c r="H242">
        <v>9.9000003020963209E+37</v>
      </c>
      <c r="J242" s="2">
        <f>TREND(Calibration!$A$2:$A$4,Calibration!$B$2:$B$4,C242)</f>
        <v>411.2268762784056</v>
      </c>
      <c r="K242" s="2">
        <f>TREND(Calibration!$A$2:$A$4,Calibration!$C$2:$C$4,E242)</f>
        <v>595.73510389485568</v>
      </c>
      <c r="L242" s="2">
        <f>TREND(Calibration!$A$2:$A$4,Calibration!$D$2:$D$4,G242)</f>
        <v>470.55711699342106</v>
      </c>
    </row>
    <row r="243" spans="1:12" x14ac:dyDescent="0.25">
      <c r="A243">
        <v>1204892</v>
      </c>
      <c r="B243">
        <v>15.126000400000001</v>
      </c>
      <c r="C243">
        <v>0.64319998</v>
      </c>
      <c r="D243">
        <v>385.69799805000002</v>
      </c>
      <c r="E243">
        <v>1.6578999800000001</v>
      </c>
      <c r="F243">
        <v>9.9000003020963209E+37</v>
      </c>
      <c r="G243">
        <v>1.2788000100000001</v>
      </c>
      <c r="H243">
        <v>790.39300536999997</v>
      </c>
      <c r="J243" s="2">
        <f>TREND(Calibration!$A$2:$A$4,Calibration!$B$2:$B$4,C243)</f>
        <v>411.2268762784056</v>
      </c>
      <c r="K243" s="2">
        <f>TREND(Calibration!$A$2:$A$4,Calibration!$C$2:$C$4,E243)</f>
        <v>651.00149493974834</v>
      </c>
      <c r="L243" s="2">
        <f>TREND(Calibration!$A$2:$A$4,Calibration!$D$2:$D$4,G243)</f>
        <v>486.13972903978674</v>
      </c>
    </row>
    <row r="244" spans="1:12" x14ac:dyDescent="0.25">
      <c r="A244">
        <v>1209891</v>
      </c>
      <c r="B244">
        <v>15.2159996</v>
      </c>
      <c r="C244">
        <v>0.64370000000000005</v>
      </c>
      <c r="D244">
        <v>874.22601318</v>
      </c>
      <c r="E244">
        <v>2.1461000399999999</v>
      </c>
      <c r="F244">
        <v>9.9000003020963209E+37</v>
      </c>
      <c r="G244">
        <v>1.3181999900000001</v>
      </c>
      <c r="H244">
        <v>1216.19799805</v>
      </c>
      <c r="J244" s="2">
        <f>TREND(Calibration!$A$2:$A$4,Calibration!$B$2:$B$4,C244)</f>
        <v>411.53357395928094</v>
      </c>
      <c r="K244" s="2">
        <f>TREND(Calibration!$A$2:$A$4,Calibration!$C$2:$C$4,E244)</f>
        <v>848.52017337112784</v>
      </c>
      <c r="L244" s="2">
        <f>TREND(Calibration!$A$2:$A$4,Calibration!$D$2:$D$4,G244)</f>
        <v>502.38193578806465</v>
      </c>
    </row>
    <row r="245" spans="1:12" x14ac:dyDescent="0.25">
      <c r="A245">
        <v>1214903</v>
      </c>
      <c r="B245">
        <v>15.22000027</v>
      </c>
      <c r="C245">
        <v>0.64160001</v>
      </c>
      <c r="D245">
        <v>9.9000003020963209E+37</v>
      </c>
      <c r="E245">
        <v>1.9598</v>
      </c>
      <c r="F245">
        <v>949.40002441000001</v>
      </c>
      <c r="G245">
        <v>1.329</v>
      </c>
      <c r="H245">
        <v>9.9000003020963209E+37</v>
      </c>
      <c r="J245" s="2">
        <f>TREND(Calibration!$A$2:$A$4,Calibration!$B$2:$B$4,C245)</f>
        <v>410.24550135646228</v>
      </c>
      <c r="K245" s="2">
        <f>TREND(Calibration!$A$2:$A$4,Calibration!$C$2:$C$4,E245)</f>
        <v>773.14587355536548</v>
      </c>
      <c r="L245" s="2">
        <f>TREND(Calibration!$A$2:$A$4,Calibration!$D$2:$D$4,G245)</f>
        <v>506.83412066997232</v>
      </c>
    </row>
    <row r="246" spans="1:12" x14ac:dyDescent="0.25">
      <c r="A246">
        <v>1219892</v>
      </c>
      <c r="B246">
        <v>15.300999640000001</v>
      </c>
      <c r="C246">
        <v>0.64700000999999996</v>
      </c>
      <c r="D246">
        <v>474.95901488999999</v>
      </c>
      <c r="E246">
        <v>2.9653999799999999</v>
      </c>
      <c r="F246">
        <v>9.9000003020963209E+37</v>
      </c>
      <c r="G246">
        <v>1.2971999599999999</v>
      </c>
      <c r="H246">
        <v>944.18902588000003</v>
      </c>
      <c r="J246" s="2">
        <f>TREND(Calibration!$A$2:$A$4,Calibration!$B$2:$B$4,C246)</f>
        <v>413.5577038218172</v>
      </c>
      <c r="K246" s="2">
        <f>TREND(Calibration!$A$2:$A$4,Calibration!$C$2:$C$4,E246)</f>
        <v>1179.9970711570654</v>
      </c>
      <c r="L246" s="2">
        <f>TREND(Calibration!$A$2:$A$4,Calibration!$D$2:$D$4,G246)</f>
        <v>493.72490527738819</v>
      </c>
    </row>
    <row r="247" spans="1:12" x14ac:dyDescent="0.25">
      <c r="A247">
        <v>1224892</v>
      </c>
      <c r="B247">
        <v>15.31700039</v>
      </c>
      <c r="C247">
        <v>0.64700000999999996</v>
      </c>
      <c r="D247">
        <v>1036.4770507799999</v>
      </c>
      <c r="E247">
        <v>3.0041999800000001</v>
      </c>
      <c r="F247">
        <v>9.9000003020963209E+37</v>
      </c>
      <c r="G247">
        <v>1.26259995</v>
      </c>
      <c r="H247">
        <v>9.9000003020963209E+37</v>
      </c>
      <c r="J247" s="2">
        <f>TREND(Calibration!$A$2:$A$4,Calibration!$B$2:$B$4,C247)</f>
        <v>413.5577038218172</v>
      </c>
      <c r="K247" s="2">
        <f>TREND(Calibration!$A$2:$A$4,Calibration!$C$2:$C$4,E247)</f>
        <v>1195.6949895947189</v>
      </c>
      <c r="L247" s="2">
        <f>TREND(Calibration!$A$2:$A$4,Calibration!$D$2:$D$4,G247)</f>
        <v>479.4614331661719</v>
      </c>
    </row>
    <row r="248" spans="1:12" x14ac:dyDescent="0.25">
      <c r="A248">
        <v>1229891</v>
      </c>
      <c r="B248">
        <v>15.28800011</v>
      </c>
      <c r="C248">
        <v>0.64319998</v>
      </c>
      <c r="D248">
        <v>9.9000003020963209E+37</v>
      </c>
      <c r="E248">
        <v>2.4124000099999998</v>
      </c>
      <c r="F248">
        <v>9.9000003020963209E+37</v>
      </c>
      <c r="G248">
        <v>1.26370001</v>
      </c>
      <c r="H248">
        <v>9.9000003020963209E+37</v>
      </c>
      <c r="J248" s="2">
        <f>TREND(Calibration!$A$2:$A$4,Calibration!$B$2:$B$4,C248)</f>
        <v>411.2268762784056</v>
      </c>
      <c r="K248" s="2">
        <f>TREND(Calibration!$A$2:$A$4,Calibration!$C$2:$C$4,E248)</f>
        <v>956.26128700539482</v>
      </c>
      <c r="L248" s="2">
        <f>TREND(Calibration!$A$2:$A$4,Calibration!$D$2:$D$4,G248)</f>
        <v>479.91492075564554</v>
      </c>
    </row>
    <row r="249" spans="1:12" x14ac:dyDescent="0.25">
      <c r="A249">
        <v>1234892</v>
      </c>
      <c r="B249">
        <v>15.324000359999999</v>
      </c>
      <c r="C249">
        <v>0.64370000000000005</v>
      </c>
      <c r="D249">
        <v>731.38500977000001</v>
      </c>
      <c r="E249">
        <v>2.0683999100000001</v>
      </c>
      <c r="F249">
        <v>9.9000003020963209E+37</v>
      </c>
      <c r="G249">
        <v>1.2572000000000001</v>
      </c>
      <c r="H249">
        <v>1301.0529785199999</v>
      </c>
      <c r="J249" s="2">
        <f>TREND(Calibration!$A$2:$A$4,Calibration!$B$2:$B$4,C249)</f>
        <v>411.53357395928094</v>
      </c>
      <c r="K249" s="2">
        <f>TREND(Calibration!$A$2:$A$4,Calibration!$C$2:$C$4,E249)</f>
        <v>817.0838253470281</v>
      </c>
      <c r="L249" s="2">
        <f>TREND(Calibration!$A$2:$A$4,Calibration!$D$2:$D$4,G249)</f>
        <v>477.23536339836085</v>
      </c>
    </row>
    <row r="250" spans="1:12" x14ac:dyDescent="0.25">
      <c r="A250">
        <v>1239892</v>
      </c>
      <c r="B250">
        <v>15.36200047</v>
      </c>
      <c r="C250">
        <v>0.63719999999999999</v>
      </c>
      <c r="D250">
        <v>735.11798095999995</v>
      </c>
      <c r="E250">
        <v>1.74380004</v>
      </c>
      <c r="F250">
        <v>9.9000003020963209E+37</v>
      </c>
      <c r="G250">
        <v>1.2524000399999999</v>
      </c>
      <c r="H250">
        <v>9.9000003020963209E+37</v>
      </c>
      <c r="J250" s="2">
        <f>TREND(Calibration!$A$2:$A$4,Calibration!$B$2:$B$4,C250)</f>
        <v>407.5466635843166</v>
      </c>
      <c r="K250" s="2">
        <f>TREND(Calibration!$A$2:$A$4,Calibration!$C$2:$C$4,E250)</f>
        <v>685.75541596215908</v>
      </c>
      <c r="L250" s="2">
        <f>TREND(Calibration!$A$2:$A$4,Calibration!$D$2:$D$4,G250)</f>
        <v>475.25663288368889</v>
      </c>
    </row>
    <row r="251" spans="1:12" x14ac:dyDescent="0.25">
      <c r="A251">
        <v>1244892</v>
      </c>
      <c r="B251">
        <v>15.40499973</v>
      </c>
      <c r="C251">
        <v>0.64160001</v>
      </c>
      <c r="D251">
        <v>618.85601807</v>
      </c>
      <c r="E251">
        <v>1.9220000500000001</v>
      </c>
      <c r="F251">
        <v>9.9000003020963209E+37</v>
      </c>
      <c r="G251">
        <v>1.2394000300000001</v>
      </c>
      <c r="H251">
        <v>9.9000003020963209E+37</v>
      </c>
      <c r="J251" s="2">
        <f>TREND(Calibration!$A$2:$A$4,Calibration!$B$2:$B$4,C251)</f>
        <v>410.24550135646228</v>
      </c>
      <c r="K251" s="2">
        <f>TREND(Calibration!$A$2:$A$4,Calibration!$C$2:$C$4,E251)</f>
        <v>757.85256087373205</v>
      </c>
      <c r="L251" s="2">
        <f>TREND(Calibration!$A$2:$A$4,Calibration!$D$2:$D$4,G251)</f>
        <v>469.89752229150895</v>
      </c>
    </row>
    <row r="252" spans="1:12" x14ac:dyDescent="0.25">
      <c r="A252">
        <v>1249892</v>
      </c>
      <c r="B252">
        <v>15.40499973</v>
      </c>
      <c r="C252">
        <v>0.63400000000000001</v>
      </c>
      <c r="D252">
        <v>540.72900390999996</v>
      </c>
      <c r="E252">
        <v>1.7599999900000001</v>
      </c>
      <c r="F252">
        <v>9.9000003020963209E+37</v>
      </c>
      <c r="G252">
        <v>1.2620999799999999</v>
      </c>
      <c r="H252">
        <v>9.9000003020963209E+37</v>
      </c>
      <c r="J252" s="2">
        <f>TREND(Calibration!$A$2:$A$4,Calibration!$B$2:$B$4,C252)</f>
        <v>405.58387693818037</v>
      </c>
      <c r="K252" s="2">
        <f>TREND(Calibration!$A$2:$A$4,Calibration!$C$2:$C$4,E252)</f>
        <v>692.30968126612981</v>
      </c>
      <c r="L252" s="2">
        <f>TREND(Calibration!$A$2:$A$4,Calibration!$D$2:$D$4,G252)</f>
        <v>479.25532605373337</v>
      </c>
    </row>
    <row r="253" spans="1:12" x14ac:dyDescent="0.25">
      <c r="A253">
        <v>1254891</v>
      </c>
      <c r="B253">
        <v>15.40499973</v>
      </c>
      <c r="C253">
        <v>0.63450002999999999</v>
      </c>
      <c r="D253">
        <v>613.90899658000001</v>
      </c>
      <c r="E253">
        <v>1.6924999999999999</v>
      </c>
      <c r="F253">
        <v>9.9000003020963209E+37</v>
      </c>
      <c r="G253">
        <v>1.3118000000000001</v>
      </c>
      <c r="H253">
        <v>9.9000003020963209E+37</v>
      </c>
      <c r="J253" s="2">
        <f>TREND(Calibration!$A$2:$A$4,Calibration!$B$2:$B$4,C253)</f>
        <v>405.89058075276398</v>
      </c>
      <c r="K253" s="2">
        <f>TREND(Calibration!$A$2:$A$4,Calibration!$C$2:$C$4,E253)</f>
        <v>665.00016225678894</v>
      </c>
      <c r="L253" s="2">
        <f>TREND(Calibration!$A$2:$A$4,Calibration!$D$2:$D$4,G253)</f>
        <v>499.74361057148042</v>
      </c>
    </row>
    <row r="254" spans="1:12" x14ac:dyDescent="0.25">
      <c r="A254">
        <v>1259891</v>
      </c>
      <c r="B254">
        <v>15.34000015</v>
      </c>
      <c r="C254">
        <v>0.64209998000000001</v>
      </c>
      <c r="D254">
        <v>488.57901000999999</v>
      </c>
      <c r="E254">
        <v>2.0208001100000001</v>
      </c>
      <c r="F254">
        <v>1260.7390136700001</v>
      </c>
      <c r="G254">
        <v>1.3230999699999999</v>
      </c>
      <c r="H254">
        <v>9.9000003020963209E+37</v>
      </c>
      <c r="J254" s="2">
        <f>TREND(Calibration!$A$2:$A$4,Calibration!$B$2:$B$4,C254)</f>
        <v>410.55216836879629</v>
      </c>
      <c r="K254" s="2">
        <f>TREND(Calibration!$A$2:$A$4,Calibration!$C$2:$C$4,E254)</f>
        <v>797.82563519113592</v>
      </c>
      <c r="L254" s="2">
        <f>TREND(Calibration!$A$2:$A$4,Calibration!$D$2:$D$4,G254)</f>
        <v>504.40189844343706</v>
      </c>
    </row>
    <row r="255" spans="1:12" x14ac:dyDescent="0.25">
      <c r="A255">
        <v>1264892</v>
      </c>
      <c r="B255">
        <v>15.239000320000001</v>
      </c>
      <c r="C255">
        <v>0.63940001000000002</v>
      </c>
      <c r="D255">
        <v>629.96899413999995</v>
      </c>
      <c r="E255">
        <v>1.6621999700000001</v>
      </c>
      <c r="F255">
        <v>1328.6479492200001</v>
      </c>
      <c r="G255">
        <v>1.3247</v>
      </c>
      <c r="H255">
        <v>9.9000003020963209E+37</v>
      </c>
      <c r="J255" s="2">
        <f>TREND(Calibration!$A$2:$A$4,Calibration!$B$2:$B$4,C255)</f>
        <v>408.89608553724361</v>
      </c>
      <c r="K255" s="2">
        <f>TREND(Calibration!$A$2:$A$4,Calibration!$C$2:$C$4,E255)</f>
        <v>652.74120865889074</v>
      </c>
      <c r="L255" s="2">
        <f>TREND(Calibration!$A$2:$A$4,Calibration!$D$2:$D$4,G255)</f>
        <v>505.06149314534935</v>
      </c>
    </row>
    <row r="256" spans="1:12" x14ac:dyDescent="0.25">
      <c r="A256">
        <v>1269891</v>
      </c>
      <c r="B256">
        <v>15.11900043</v>
      </c>
      <c r="C256">
        <v>0.64099996999999997</v>
      </c>
      <c r="D256">
        <v>1173.0939941399999</v>
      </c>
      <c r="E256">
        <v>2.2325000799999999</v>
      </c>
      <c r="F256">
        <v>9.9000003020963209E+37</v>
      </c>
      <c r="G256">
        <v>1.3436000299999999</v>
      </c>
      <c r="H256">
        <v>9.9000003020963209E+37</v>
      </c>
      <c r="J256" s="2">
        <f>TREND(Calibration!$A$2:$A$4,Calibration!$B$2:$B$4,C256)</f>
        <v>409.87745432547865</v>
      </c>
      <c r="K256" s="2">
        <f>TREND(Calibration!$A$2:$A$4,Calibration!$C$2:$C$4,E256)</f>
        <v>883.47637906519992</v>
      </c>
      <c r="L256" s="2">
        <f>TREND(Calibration!$A$2:$A$4,Calibration!$D$2:$D$4,G256)</f>
        <v>512.85282184167488</v>
      </c>
    </row>
    <row r="257" spans="1:12" x14ac:dyDescent="0.25">
      <c r="A257">
        <v>1274891</v>
      </c>
      <c r="B257">
        <v>15.03800011</v>
      </c>
      <c r="C257">
        <v>0.64259999999999995</v>
      </c>
      <c r="D257">
        <v>727.71002196999996</v>
      </c>
      <c r="E257">
        <v>1.7595000300000001</v>
      </c>
      <c r="F257">
        <v>1187.4029541</v>
      </c>
      <c r="G257">
        <v>1.3138999899999999</v>
      </c>
      <c r="H257">
        <v>9.9000003020963209E+37</v>
      </c>
      <c r="J257" s="2">
        <f>TREND(Calibration!$A$2:$A$4,Calibration!$B$2:$B$4,C257)</f>
        <v>410.85886604967158</v>
      </c>
      <c r="K257" s="2">
        <f>TREND(Calibration!$A$2:$A$4,Calibration!$C$2:$C$4,E257)</f>
        <v>692.10740468617905</v>
      </c>
      <c r="L257" s="2">
        <f>TREND(Calibration!$A$2:$A$4,Calibration!$D$2:$D$4,G257)</f>
        <v>500.60930826344156</v>
      </c>
    </row>
    <row r="258" spans="1:12" x14ac:dyDescent="0.25">
      <c r="A258">
        <v>1279891</v>
      </c>
      <c r="B258">
        <v>15.03100014</v>
      </c>
      <c r="C258">
        <v>0.63940001000000002</v>
      </c>
      <c r="D258">
        <v>1213.3520507799999</v>
      </c>
      <c r="E258">
        <v>1.67630005</v>
      </c>
      <c r="F258">
        <v>957.80999756000006</v>
      </c>
      <c r="G258">
        <v>1.2848000500000001</v>
      </c>
      <c r="H258">
        <v>9.9000003020963209E+37</v>
      </c>
      <c r="J258" s="2">
        <f>TREND(Calibration!$A$2:$A$4,Calibration!$B$2:$B$4,C258)</f>
        <v>408.89608553724361</v>
      </c>
      <c r="K258" s="2">
        <f>TREND(Calibration!$A$2:$A$4,Calibration!$C$2:$C$4,E258)</f>
        <v>658.44589695281832</v>
      </c>
      <c r="L258" s="2">
        <f>TREND(Calibration!$A$2:$A$4,Calibration!$D$2:$D$4,G258)</f>
        <v>488.61317928463302</v>
      </c>
    </row>
    <row r="259" spans="1:12" x14ac:dyDescent="0.25">
      <c r="A259">
        <v>1284891</v>
      </c>
      <c r="B259">
        <v>15.04399967</v>
      </c>
      <c r="C259">
        <v>0.63889998000000003</v>
      </c>
      <c r="D259">
        <v>9.9000003020963209E+37</v>
      </c>
      <c r="E259">
        <v>1.6800999599999999</v>
      </c>
      <c r="F259">
        <v>487.03399658000001</v>
      </c>
      <c r="G259">
        <v>1.3004000200000001</v>
      </c>
      <c r="H259">
        <v>9.9000003020963209E+37</v>
      </c>
      <c r="J259" s="2">
        <f>TREND(Calibration!$A$2:$A$4,Calibration!$B$2:$B$4,C259)</f>
        <v>408.58938172265999</v>
      </c>
      <c r="K259" s="2">
        <f>TREND(Calibration!$A$2:$A$4,Calibration!$C$2:$C$4,E259)</f>
        <v>659.98328554174668</v>
      </c>
      <c r="L259" s="2">
        <f>TREND(Calibration!$A$2:$A$4,Calibration!$D$2:$D$4,G259)</f>
        <v>495.04409468121264</v>
      </c>
    </row>
    <row r="260" spans="1:12" x14ac:dyDescent="0.25">
      <c r="A260">
        <v>1289892</v>
      </c>
      <c r="B260">
        <v>15.06999969</v>
      </c>
      <c r="C260">
        <v>0.64429997999999999</v>
      </c>
      <c r="D260">
        <v>9.9000003020963209E+37</v>
      </c>
      <c r="E260">
        <v>1.61150002</v>
      </c>
      <c r="F260">
        <v>354.13400268999999</v>
      </c>
      <c r="G260">
        <v>1.31550002</v>
      </c>
      <c r="H260">
        <v>9.9000003020963209E+37</v>
      </c>
      <c r="J260" s="2">
        <f>TREND(Calibration!$A$2:$A$4,Calibration!$B$2:$B$4,C260)</f>
        <v>411.90158418801497</v>
      </c>
      <c r="K260" s="2">
        <f>TREND(Calibration!$A$2:$A$4,Calibration!$C$2:$C$4,E260)</f>
        <v>632.22874268226417</v>
      </c>
      <c r="L260" s="2">
        <f>TREND(Calibration!$A$2:$A$4,Calibration!$D$2:$D$4,G260)</f>
        <v>501.26890296535385</v>
      </c>
    </row>
    <row r="261" spans="1:12" x14ac:dyDescent="0.25">
      <c r="A261">
        <v>1294891</v>
      </c>
      <c r="B261">
        <v>15.15100002</v>
      </c>
      <c r="C261">
        <v>0.64099996999999997</v>
      </c>
      <c r="D261">
        <v>9.9000003020963209E+37</v>
      </c>
      <c r="E261">
        <v>1.61150002</v>
      </c>
      <c r="F261">
        <v>473.50299072000001</v>
      </c>
      <c r="G261">
        <v>1.3393000399999999</v>
      </c>
      <c r="H261">
        <v>9.9000003020963209E+37</v>
      </c>
      <c r="J261" s="2">
        <f>TREND(Calibration!$A$2:$A$4,Calibration!$B$2:$B$4,C261)</f>
        <v>409.87745432547865</v>
      </c>
      <c r="K261" s="2">
        <f>TREND(Calibration!$A$2:$A$4,Calibration!$C$2:$C$4,E261)</f>
        <v>632.22874268226417</v>
      </c>
      <c r="L261" s="2">
        <f>TREND(Calibration!$A$2:$A$4,Calibration!$D$2:$D$4,G261)</f>
        <v>511.08019843944146</v>
      </c>
    </row>
    <row r="262" spans="1:12" x14ac:dyDescent="0.25">
      <c r="A262">
        <v>1299903</v>
      </c>
      <c r="B262">
        <v>15.196999549999999</v>
      </c>
      <c r="C262">
        <v>0.64160001</v>
      </c>
      <c r="D262">
        <v>814.14697265999996</v>
      </c>
      <c r="E262">
        <v>1.6617000099999999</v>
      </c>
      <c r="F262">
        <v>1123.8950195299999</v>
      </c>
      <c r="G262">
        <v>1.30910003</v>
      </c>
      <c r="H262">
        <v>9.9000003020963209E+37</v>
      </c>
      <c r="J262" s="2">
        <f>TREND(Calibration!$A$2:$A$4,Calibration!$B$2:$B$4,C262)</f>
        <v>410.24550135646228</v>
      </c>
      <c r="K262" s="2">
        <f>TREND(Calibration!$A$2:$A$4,Calibration!$C$2:$C$4,E262)</f>
        <v>652.53893207893987</v>
      </c>
      <c r="L262" s="2">
        <f>TREND(Calibration!$A$2:$A$4,Calibration!$D$2:$D$4,G262)</f>
        <v>498.63057774876961</v>
      </c>
    </row>
    <row r="263" spans="1:12" x14ac:dyDescent="0.25">
      <c r="A263">
        <v>1304892</v>
      </c>
      <c r="B263">
        <v>15.163999560000001</v>
      </c>
      <c r="C263">
        <v>0.63779998000000004</v>
      </c>
      <c r="D263">
        <v>9.9000003020963209E+37</v>
      </c>
      <c r="E263">
        <v>1.9506000299999999</v>
      </c>
      <c r="F263">
        <v>708.90100098000005</v>
      </c>
      <c r="G263">
        <v>1.31659997</v>
      </c>
      <c r="H263">
        <v>9.9000003020963209E+37</v>
      </c>
      <c r="J263" s="2">
        <f>TREND(Calibration!$A$2:$A$4,Calibration!$B$2:$B$4,C263)</f>
        <v>407.91467381305068</v>
      </c>
      <c r="K263" s="2">
        <f>TREND(Calibration!$A$2:$A$4,Calibration!$C$2:$C$4,E263)</f>
        <v>769.42369884688981</v>
      </c>
      <c r="L263" s="2">
        <f>TREND(Calibration!$A$2:$A$4,Calibration!$D$2:$D$4,G263)</f>
        <v>501.72234520854192</v>
      </c>
    </row>
    <row r="264" spans="1:12" x14ac:dyDescent="0.25">
      <c r="A264">
        <v>1309891</v>
      </c>
      <c r="B264">
        <v>15.15799999</v>
      </c>
      <c r="C264">
        <v>0.63510001000000005</v>
      </c>
      <c r="D264">
        <v>1236.3520507799999</v>
      </c>
      <c r="E264">
        <v>2.4907000099999999</v>
      </c>
      <c r="F264">
        <v>1265.2910156200001</v>
      </c>
      <c r="G264">
        <v>1.32959998</v>
      </c>
      <c r="H264">
        <v>9.9000003020963209E+37</v>
      </c>
      <c r="J264" s="2">
        <f>TREND(Calibration!$A$2:$A$4,Calibration!$B$2:$B$4,C264)</f>
        <v>406.258590981498</v>
      </c>
      <c r="K264" s="2">
        <f>TREND(Calibration!$A$2:$A$4,Calibration!$C$2:$C$4,E264)</f>
        <v>987.94033374942239</v>
      </c>
      <c r="L264" s="2">
        <f>TREND(Calibration!$A$2:$A$4,Calibration!$D$2:$D$4,G264)</f>
        <v>507.08145580072198</v>
      </c>
    </row>
    <row r="265" spans="1:12" x14ac:dyDescent="0.25">
      <c r="A265">
        <v>1314891</v>
      </c>
      <c r="B265">
        <v>15.131999970000001</v>
      </c>
      <c r="C265">
        <v>0.63450002999999999</v>
      </c>
      <c r="D265">
        <v>967.95800781000003</v>
      </c>
      <c r="E265">
        <v>2.0332999200000001</v>
      </c>
      <c r="F265">
        <v>1245.9649658200001</v>
      </c>
      <c r="G265">
        <v>1.3458000400000001</v>
      </c>
      <c r="H265">
        <v>9.9000003020963209E+37</v>
      </c>
      <c r="J265" s="2">
        <f>TREND(Calibration!$A$2:$A$4,Calibration!$B$2:$B$4,C265)</f>
        <v>405.89058075276398</v>
      </c>
      <c r="K265" s="2">
        <f>TREND(Calibration!$A$2:$A$4,Calibration!$C$2:$C$4,E265)</f>
        <v>802.88287740418139</v>
      </c>
      <c r="L265" s="2">
        <f>TREND(Calibration!$A$2:$A$4,Calibration!$D$2:$D$4,G265)</f>
        <v>513.75975167433671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116</v>
      </c>
      <c r="B2">
        <v>15.06400013</v>
      </c>
      <c r="C2">
        <v>0.63779998000000004</v>
      </c>
      <c r="D2">
        <v>9.9000003020963209E+37</v>
      </c>
      <c r="E2">
        <v>2.05699992</v>
      </c>
      <c r="F2">
        <v>940.23297118999994</v>
      </c>
      <c r="G2">
        <v>1.30369997</v>
      </c>
      <c r="H2">
        <v>9.9000003020963209E+37</v>
      </c>
      <c r="J2" s="2">
        <f>TREND(Calibration!$A$2:$A$4,Calibration!$B$2:$B$4,C2)</f>
        <v>407.91467381305068</v>
      </c>
      <c r="K2" s="2">
        <f>TREND(Calibration!$A$2:$A$4,Calibration!$C$2:$C$4,E2)</f>
        <v>812.47155438800576</v>
      </c>
      <c r="L2" s="2">
        <f>TREND(Calibration!$A$2:$A$4,Calibration!$D$2:$D$4,G2)</f>
        <v>496.404462634673</v>
      </c>
      <c r="N2" s="2">
        <f>AVERAGE(J2:J121)</f>
        <v>405.90180502998277</v>
      </c>
    </row>
    <row r="3" spans="1:14" x14ac:dyDescent="0.25">
      <c r="A3">
        <v>5091</v>
      </c>
      <c r="B3">
        <v>15.00899982</v>
      </c>
      <c r="C3">
        <v>0.64209998000000001</v>
      </c>
      <c r="D3">
        <v>1121.9139404299999</v>
      </c>
      <c r="E3">
        <v>1.90260005</v>
      </c>
      <c r="F3">
        <v>1055.5</v>
      </c>
      <c r="G3">
        <v>1.2971999599999999</v>
      </c>
      <c r="H3">
        <v>9.9000003020963209E+37</v>
      </c>
      <c r="J3" s="2">
        <f>TREND(Calibration!$A$2:$A$4,Calibration!$B$2:$B$4,C3)</f>
        <v>410.55216836879629</v>
      </c>
      <c r="K3" s="2">
        <f>TREND(Calibration!$A$2:$A$4,Calibration!$C$2:$C$4,E3)</f>
        <v>750.00360165490531</v>
      </c>
      <c r="L3" s="2">
        <f>TREND(Calibration!$A$2:$A$4,Calibration!$D$2:$D$4,G3)</f>
        <v>493.72490527738819</v>
      </c>
    </row>
    <row r="4" spans="1:14" x14ac:dyDescent="0.25">
      <c r="A4">
        <v>10092</v>
      </c>
      <c r="B4">
        <v>14.930999760000001</v>
      </c>
      <c r="C4">
        <v>0.63080000999999997</v>
      </c>
      <c r="D4">
        <v>9.9000003020963209E+37</v>
      </c>
      <c r="E4">
        <v>2.4414999499999999</v>
      </c>
      <c r="F4">
        <v>1365.0720214800001</v>
      </c>
      <c r="G4">
        <v>1.32089996</v>
      </c>
      <c r="H4">
        <v>9.9000003020963209E+37</v>
      </c>
      <c r="J4" s="2">
        <f>TREND(Calibration!$A$2:$A$4,Calibration!$B$2:$B$4,C4)</f>
        <v>403.62109642575234</v>
      </c>
      <c r="K4" s="2">
        <f>TREND(Calibration!$A$2:$A$4,Calibration!$C$2:$C$4,E4)</f>
        <v>968.03470155850334</v>
      </c>
      <c r="L4" s="2">
        <f>TREND(Calibration!$A$2:$A$4,Calibration!$D$2:$D$4,G4)</f>
        <v>503.49496861077535</v>
      </c>
    </row>
    <row r="5" spans="1:14" x14ac:dyDescent="0.25">
      <c r="A5">
        <v>15092</v>
      </c>
      <c r="B5">
        <v>14.97000027</v>
      </c>
      <c r="C5">
        <v>0.63239997999999997</v>
      </c>
      <c r="D5">
        <v>509.29501342999998</v>
      </c>
      <c r="E5">
        <v>1.6621999700000001</v>
      </c>
      <c r="F5">
        <v>9.9000003020963209E+37</v>
      </c>
      <c r="G5">
        <v>1.3744000199999999</v>
      </c>
      <c r="H5">
        <v>972.08398437000005</v>
      </c>
      <c r="J5" s="2">
        <f>TREND(Calibration!$A$2:$A$4,Calibration!$B$2:$B$4,C5)</f>
        <v>404.60247134769565</v>
      </c>
      <c r="K5" s="2">
        <f>TREND(Calibration!$A$2:$A$4,Calibration!$C$2:$C$4,E5)</f>
        <v>652.74120865889074</v>
      </c>
      <c r="L5" s="2">
        <f>TREND(Calibration!$A$2:$A$4,Calibration!$D$2:$D$4,G5)</f>
        <v>525.54977766309639</v>
      </c>
    </row>
    <row r="6" spans="1:14" x14ac:dyDescent="0.25">
      <c r="A6">
        <v>20094</v>
      </c>
      <c r="B6">
        <v>15.022000309999999</v>
      </c>
      <c r="C6">
        <v>0.62749999999999995</v>
      </c>
      <c r="D6">
        <v>871.64697265999996</v>
      </c>
      <c r="E6">
        <v>1.34249997</v>
      </c>
      <c r="F6">
        <v>1269.5560302700001</v>
      </c>
      <c r="G6">
        <v>1.3603999600000001</v>
      </c>
      <c r="H6">
        <v>9.9000003020963209E+37</v>
      </c>
      <c r="J6" s="2">
        <f>TREND(Calibration!$A$2:$A$4,Calibration!$B$2:$B$4,C6)</f>
        <v>401.59696656321603</v>
      </c>
      <c r="K6" s="2">
        <f>TREND(Calibration!$A$2:$A$4,Calibration!$C$2:$C$4,E6)</f>
        <v>523.39521575894707</v>
      </c>
      <c r="L6" s="2">
        <f>TREND(Calibration!$A$2:$A$4,Calibration!$D$2:$D$4,G6)</f>
        <v>519.77840749975383</v>
      </c>
    </row>
    <row r="7" spans="1:14" x14ac:dyDescent="0.25">
      <c r="A7">
        <v>25094</v>
      </c>
      <c r="B7">
        <v>15.06400013</v>
      </c>
      <c r="C7">
        <v>0.62699996999999996</v>
      </c>
      <c r="D7">
        <v>979.04797363</v>
      </c>
      <c r="E7">
        <v>1.3301000599999999</v>
      </c>
      <c r="F7">
        <v>9.9000003020963209E+37</v>
      </c>
      <c r="G7">
        <v>1.32959998</v>
      </c>
      <c r="H7">
        <v>1228.3139648399999</v>
      </c>
      <c r="J7" s="2">
        <f>TREND(Calibration!$A$2:$A$4,Calibration!$B$2:$B$4,C7)</f>
        <v>401.29026274863241</v>
      </c>
      <c r="K7" s="2">
        <f>TREND(Calibration!$A$2:$A$4,Calibration!$C$2:$C$4,E7)</f>
        <v>518.37839164002332</v>
      </c>
      <c r="L7" s="2">
        <f>TREND(Calibration!$A$2:$A$4,Calibration!$D$2:$D$4,G7)</f>
        <v>507.08145580072198</v>
      </c>
    </row>
    <row r="8" spans="1:14" x14ac:dyDescent="0.25">
      <c r="A8">
        <v>30096</v>
      </c>
      <c r="B8">
        <v>15.09000015</v>
      </c>
      <c r="C8">
        <v>0.62589996999999997</v>
      </c>
      <c r="D8">
        <v>1255.5200195299999</v>
      </c>
      <c r="E8">
        <v>1.3603999600000001</v>
      </c>
      <c r="F8">
        <v>9.9000003020963209E+37</v>
      </c>
      <c r="G8">
        <v>1.3711999699999999</v>
      </c>
      <c r="H8">
        <v>9.9000003020963209E+37</v>
      </c>
      <c r="J8" s="2">
        <f>TREND(Calibration!$A$2:$A$4,Calibration!$B$2:$B$4,C8)</f>
        <v>400.6155548390231</v>
      </c>
      <c r="K8" s="2">
        <f>TREND(Calibration!$A$2:$A$4,Calibration!$C$2:$C$4,E8)</f>
        <v>530.63729264180313</v>
      </c>
      <c r="L8" s="2">
        <f>TREND(Calibration!$A$2:$A$4,Calibration!$D$2:$D$4,G8)</f>
        <v>524.23059238166149</v>
      </c>
    </row>
    <row r="9" spans="1:14" x14ac:dyDescent="0.25">
      <c r="A9">
        <v>35096</v>
      </c>
      <c r="B9">
        <v>14.998999599999999</v>
      </c>
      <c r="C9">
        <v>0.62209999999999999</v>
      </c>
      <c r="D9">
        <v>1211.9229736299999</v>
      </c>
      <c r="E9">
        <v>1.3593000200000001</v>
      </c>
      <c r="F9">
        <v>9.9000003020963209E+37</v>
      </c>
      <c r="G9">
        <v>1.3674000500000001</v>
      </c>
      <c r="H9">
        <v>9.9000003020963209E+37</v>
      </c>
      <c r="J9" s="2">
        <f>TREND(Calibration!$A$2:$A$4,Calibration!$B$2:$B$4,C9)</f>
        <v>398.28476409786111</v>
      </c>
      <c r="K9" s="2">
        <f>TREND(Calibration!$A$2:$A$4,Calibration!$C$2:$C$4,E9)</f>
        <v>530.19227283751673</v>
      </c>
      <c r="L9" s="2">
        <f>TREND(Calibration!$A$2:$A$4,Calibration!$D$2:$D$4,G9)</f>
        <v>522.66411731576272</v>
      </c>
    </row>
    <row r="10" spans="1:14" x14ac:dyDescent="0.25">
      <c r="A10">
        <v>40102</v>
      </c>
      <c r="B10">
        <v>14.84300041</v>
      </c>
      <c r="C10">
        <v>0.61669998999999998</v>
      </c>
      <c r="D10">
        <v>9.9000003020963209E+37</v>
      </c>
      <c r="E10">
        <v>1.3161</v>
      </c>
      <c r="F10">
        <v>601.34002685999997</v>
      </c>
      <c r="G10">
        <v>1.33280003</v>
      </c>
      <c r="H10">
        <v>9.9000003020963209E+37</v>
      </c>
      <c r="J10" s="2">
        <f>TREND(Calibration!$A$2:$A$4,Calibration!$B$2:$B$4,C10)</f>
        <v>394.97255549879787</v>
      </c>
      <c r="K10" s="2">
        <f>TREND(Calibration!$A$2:$A$4,Calibration!$C$2:$C$4,E10)</f>
        <v>512.71416999048063</v>
      </c>
      <c r="L10" s="2">
        <f>TREND(Calibration!$A$2:$A$4,Calibration!$D$2:$D$4,G10)</f>
        <v>508.40064108215677</v>
      </c>
    </row>
    <row r="11" spans="1:14" x14ac:dyDescent="0.25">
      <c r="A11">
        <v>45096</v>
      </c>
      <c r="B11">
        <v>14.75599957</v>
      </c>
      <c r="C11">
        <v>0.61460000000000004</v>
      </c>
      <c r="D11">
        <v>751.20800781000003</v>
      </c>
      <c r="E11">
        <v>1.27670002</v>
      </c>
      <c r="F11">
        <v>1035.8170166</v>
      </c>
      <c r="G11">
        <v>1.3506</v>
      </c>
      <c r="H11">
        <v>983.12402343999997</v>
      </c>
      <c r="J11" s="2">
        <f>TREND(Calibration!$A$2:$A$4,Calibration!$B$2:$B$4,C11)</f>
        <v>393.68448289597922</v>
      </c>
      <c r="K11" s="2">
        <f>TREND(Calibration!$A$2:$A$4,Calibration!$C$2:$C$4,E11)</f>
        <v>496.77350832849152</v>
      </c>
      <c r="L11" s="2">
        <f>TREND(Calibration!$A$2:$A$4,Calibration!$D$2:$D$4,G11)</f>
        <v>515.73848218900866</v>
      </c>
    </row>
    <row r="12" spans="1:14" x14ac:dyDescent="0.25">
      <c r="A12">
        <v>50096</v>
      </c>
      <c r="B12">
        <v>14.583999629999999</v>
      </c>
      <c r="C12">
        <v>0.61290001999999999</v>
      </c>
      <c r="D12">
        <v>887.75402831999997</v>
      </c>
      <c r="E12">
        <v>1.3014999599999999</v>
      </c>
      <c r="F12">
        <v>1186.20495605</v>
      </c>
      <c r="G12">
        <v>1.34200001</v>
      </c>
      <c r="H12">
        <v>9.9000003020963209E+37</v>
      </c>
      <c r="J12" s="2">
        <f>TREND(Calibration!$A$2:$A$4,Calibration!$B$2:$B$4,C12)</f>
        <v>392.64176475763583</v>
      </c>
      <c r="K12" s="2">
        <f>TREND(Calibration!$A$2:$A$4,Calibration!$C$2:$C$4,E12)</f>
        <v>506.80720511660229</v>
      </c>
      <c r="L12" s="2">
        <f>TREND(Calibration!$A$2:$A$4,Calibration!$D$2:$D$4,G12)</f>
        <v>512.19323126215227</v>
      </c>
    </row>
    <row r="13" spans="1:14" x14ac:dyDescent="0.25">
      <c r="A13">
        <v>55097</v>
      </c>
      <c r="B13">
        <v>14.428000450000001</v>
      </c>
      <c r="C13">
        <v>0.61189996999999996</v>
      </c>
      <c r="D13">
        <v>9.9000003020963209E+37</v>
      </c>
      <c r="E13">
        <v>1.28149998</v>
      </c>
      <c r="F13">
        <v>191.97700499999999</v>
      </c>
      <c r="G13">
        <v>1.3511999800000001</v>
      </c>
      <c r="H13">
        <v>9.9000003020963209E+37</v>
      </c>
      <c r="J13" s="2">
        <f>TREND(Calibration!$A$2:$A$4,Calibration!$B$2:$B$4,C13)</f>
        <v>392.02836326217692</v>
      </c>
      <c r="K13" s="2">
        <f>TREND(Calibration!$A$2:$A$4,Calibration!$C$2:$C$4,E13)</f>
        <v>498.71550267344003</v>
      </c>
      <c r="L13" s="2">
        <f>TREND(Calibration!$A$2:$A$4,Calibration!$D$2:$D$4,G13)</f>
        <v>515.98581731975833</v>
      </c>
    </row>
    <row r="14" spans="1:14" x14ac:dyDescent="0.25">
      <c r="A14">
        <v>60097</v>
      </c>
      <c r="B14">
        <v>14.38300037</v>
      </c>
      <c r="C14">
        <v>0.61559998999999999</v>
      </c>
      <c r="D14">
        <v>584.20098876999998</v>
      </c>
      <c r="E14">
        <v>1.27670002</v>
      </c>
      <c r="F14">
        <v>1112.09997559</v>
      </c>
      <c r="G14">
        <v>1.3365999500000001</v>
      </c>
      <c r="H14">
        <v>1170.54296875</v>
      </c>
      <c r="J14" s="2">
        <f>TREND(Calibration!$A$2:$A$4,Calibration!$B$2:$B$4,C14)</f>
        <v>394.29784758918851</v>
      </c>
      <c r="K14" s="2">
        <f>TREND(Calibration!$A$2:$A$4,Calibration!$C$2:$C$4,E14)</f>
        <v>496.77350832849152</v>
      </c>
      <c r="L14" s="2">
        <f>TREND(Calibration!$A$2:$A$4,Calibration!$D$2:$D$4,G14)</f>
        <v>509.96711614805565</v>
      </c>
    </row>
    <row r="15" spans="1:14" x14ac:dyDescent="0.25">
      <c r="A15">
        <v>65097</v>
      </c>
      <c r="B15">
        <v>14.33100033</v>
      </c>
      <c r="C15">
        <v>0.61780000000000002</v>
      </c>
      <c r="D15">
        <v>9.9000003020963209E+37</v>
      </c>
      <c r="E15">
        <v>1.2869000399999999</v>
      </c>
      <c r="F15">
        <v>409.54098511000001</v>
      </c>
      <c r="G15">
        <v>1.2826000500000001</v>
      </c>
      <c r="H15">
        <v>9.9000003020963209E+37</v>
      </c>
      <c r="J15" s="2">
        <f>TREND(Calibration!$A$2:$A$4,Calibration!$B$2:$B$4,C15)</f>
        <v>395.64726954211551</v>
      </c>
      <c r="K15" s="2">
        <f>TREND(Calibration!$A$2:$A$4,Calibration!$C$2:$C$4,E15)</f>
        <v>500.90028879298723</v>
      </c>
      <c r="L15" s="2">
        <f>TREND(Calibration!$A$2:$A$4,Calibration!$D$2:$D$4,G15)</f>
        <v>487.70625357436074</v>
      </c>
    </row>
    <row r="16" spans="1:14" x14ac:dyDescent="0.25">
      <c r="A16">
        <v>70098</v>
      </c>
      <c r="B16">
        <v>14.35999966</v>
      </c>
      <c r="C16">
        <v>0.61729997000000003</v>
      </c>
      <c r="D16">
        <v>9.9000003020963209E+37</v>
      </c>
      <c r="E16">
        <v>1.31659997</v>
      </c>
      <c r="F16">
        <v>364.79800415</v>
      </c>
      <c r="G16">
        <v>1.29390001</v>
      </c>
      <c r="H16">
        <v>9.9000003020963209E+37</v>
      </c>
      <c r="J16" s="2">
        <f>TREND(Calibration!$A$2:$A$4,Calibration!$B$2:$B$4,C16)</f>
        <v>395.3405657275319</v>
      </c>
      <c r="K16" s="2">
        <f>TREND(Calibration!$A$2:$A$4,Calibration!$C$2:$C$4,E16)</f>
        <v>512.91645061628662</v>
      </c>
      <c r="L16" s="2">
        <f>TREND(Calibration!$A$2:$A$4,Calibration!$D$2:$D$4,G16)</f>
        <v>492.36453732392783</v>
      </c>
    </row>
    <row r="17" spans="1:12" x14ac:dyDescent="0.25">
      <c r="A17">
        <v>75099</v>
      </c>
      <c r="B17">
        <v>14.31400013</v>
      </c>
      <c r="C17">
        <v>0.61830001999999995</v>
      </c>
      <c r="D17">
        <v>9.9000003020963209E+37</v>
      </c>
      <c r="E17">
        <v>1.33389997</v>
      </c>
      <c r="F17">
        <v>384.26199341</v>
      </c>
      <c r="G17">
        <v>1.3107000600000001</v>
      </c>
      <c r="H17">
        <v>9.9000003020963209E+37</v>
      </c>
      <c r="J17" s="2">
        <f>TREND(Calibration!$A$2:$A$4,Calibration!$B$2:$B$4,C17)</f>
        <v>395.9539672229908</v>
      </c>
      <c r="K17" s="2">
        <f>TREND(Calibration!$A$2:$A$4,Calibration!$C$2:$C$4,E17)</f>
        <v>519.9157802289518</v>
      </c>
      <c r="L17" s="2">
        <f>TREND(Calibration!$A$2:$A$4,Calibration!$D$2:$D$4,G17)</f>
        <v>499.29017245068189</v>
      </c>
    </row>
    <row r="18" spans="1:12" x14ac:dyDescent="0.25">
      <c r="A18">
        <v>80099</v>
      </c>
      <c r="B18">
        <v>14.30799961</v>
      </c>
      <c r="C18">
        <v>0.61940002000000005</v>
      </c>
      <c r="D18">
        <v>9.9000003020963209E+37</v>
      </c>
      <c r="E18">
        <v>1.31229997</v>
      </c>
      <c r="F18">
        <v>38.041999820000001</v>
      </c>
      <c r="G18">
        <v>1.40090001</v>
      </c>
      <c r="H18">
        <v>9.9000003020963209E+37</v>
      </c>
      <c r="J18" s="2">
        <f>TREND(Calibration!$A$2:$A$4,Calibration!$B$2:$B$4,C18)</f>
        <v>396.62867513260022</v>
      </c>
      <c r="K18" s="2">
        <f>TREND(Calibration!$A$2:$A$4,Calibration!$C$2:$C$4,E18)</f>
        <v>511.17673285128899</v>
      </c>
      <c r="L18" s="2">
        <f>TREND(Calibration!$A$2:$A$4,Calibration!$D$2:$D$4,G18)</f>
        <v>536.47410595989493</v>
      </c>
    </row>
    <row r="19" spans="1:12" x14ac:dyDescent="0.25">
      <c r="A19">
        <v>85099</v>
      </c>
      <c r="B19">
        <v>14.26299953</v>
      </c>
      <c r="C19">
        <v>0.61669998999999998</v>
      </c>
      <c r="D19">
        <v>1258.5460205100001</v>
      </c>
      <c r="E19">
        <v>1.3220000300000001</v>
      </c>
      <c r="F19">
        <v>461.41500853999997</v>
      </c>
      <c r="G19">
        <v>1.3415000399999999</v>
      </c>
      <c r="H19">
        <v>9.9000003020963209E+37</v>
      </c>
      <c r="J19" s="2">
        <f>TREND(Calibration!$A$2:$A$4,Calibration!$B$2:$B$4,C19)</f>
        <v>394.97255549879787</v>
      </c>
      <c r="K19" s="2">
        <f>TREND(Calibration!$A$2:$A$4,Calibration!$C$2:$C$4,E19)</f>
        <v>515.10123673583405</v>
      </c>
      <c r="L19" s="2">
        <f>TREND(Calibration!$A$2:$A$4,Calibration!$D$2:$D$4,G19)</f>
        <v>511.98712414971374</v>
      </c>
    </row>
    <row r="20" spans="1:12" x14ac:dyDescent="0.25">
      <c r="A20">
        <v>90099</v>
      </c>
      <c r="B20">
        <v>14.21700001</v>
      </c>
      <c r="C20">
        <v>0.62370002000000002</v>
      </c>
      <c r="D20">
        <v>9.9000003020963209E+37</v>
      </c>
      <c r="E20">
        <v>1.3387999500000001</v>
      </c>
      <c r="F20">
        <v>290.84500121999997</v>
      </c>
      <c r="G20">
        <v>1.28750002</v>
      </c>
      <c r="H20">
        <v>9.9000003020963209E+37</v>
      </c>
      <c r="J20" s="2">
        <f>TREND(Calibration!$A$2:$A$4,Calibration!$B$2:$B$4,C20)</f>
        <v>399.26616968834577</v>
      </c>
      <c r="K20" s="2">
        <f>TREND(Calibration!$A$2:$A$4,Calibration!$C$2:$C$4,E20)</f>
        <v>521.89824121828508</v>
      </c>
      <c r="L20" s="2">
        <f>TREND(Calibration!$A$2:$A$4,Calibration!$D$2:$D$4,G20)</f>
        <v>489.72621210734371</v>
      </c>
    </row>
    <row r="21" spans="1:12" x14ac:dyDescent="0.25">
      <c r="A21">
        <v>95099</v>
      </c>
      <c r="B21">
        <v>14.190999980000001</v>
      </c>
      <c r="C21">
        <v>0.62319999999999998</v>
      </c>
      <c r="D21">
        <v>9.9000003020963209E+37</v>
      </c>
      <c r="E21">
        <v>1.31500006</v>
      </c>
      <c r="F21">
        <v>332.80599976000002</v>
      </c>
      <c r="G21">
        <v>1.3096000000000001</v>
      </c>
      <c r="H21">
        <v>9.9000003020963209E+37</v>
      </c>
      <c r="J21" s="2">
        <f>TREND(Calibration!$A$2:$A$4,Calibration!$B$2:$B$4,C21)</f>
        <v>398.95947200747042</v>
      </c>
      <c r="K21" s="2">
        <f>TREND(Calibration!$A$2:$A$4,Calibration!$C$2:$C$4,E21)</f>
        <v>512.26915018619422</v>
      </c>
      <c r="L21" s="2">
        <f>TREND(Calibration!$A$2:$A$4,Calibration!$D$2:$D$4,G21)</f>
        <v>498.83668486120825</v>
      </c>
    </row>
    <row r="22" spans="1:12" x14ac:dyDescent="0.25">
      <c r="A22">
        <v>100100</v>
      </c>
      <c r="B22">
        <v>14.15499973</v>
      </c>
      <c r="C22">
        <v>0.62050002999999998</v>
      </c>
      <c r="D22">
        <v>9.9000003020963209E+37</v>
      </c>
      <c r="E22">
        <v>1.2653000400000001</v>
      </c>
      <c r="F22">
        <v>70.436996460000003</v>
      </c>
      <c r="G22">
        <v>1.2783000499999999</v>
      </c>
      <c r="H22">
        <v>9.9000003020963209E+37</v>
      </c>
      <c r="J22" s="2">
        <f>TREND(Calibration!$A$2:$A$4,Calibration!$B$2:$B$4,C22)</f>
        <v>397.30338917591774</v>
      </c>
      <c r="K22" s="2">
        <f>TREND(Calibration!$A$2:$A$4,Calibration!$C$2:$C$4,E22)</f>
        <v>492.16124141532453</v>
      </c>
      <c r="L22" s="2">
        <f>TREND(Calibration!$A$2:$A$4,Calibration!$D$2:$D$4,G22)</f>
        <v>485.93362604973777</v>
      </c>
    </row>
    <row r="23" spans="1:12" x14ac:dyDescent="0.25">
      <c r="A23">
        <v>105100</v>
      </c>
      <c r="B23">
        <v>14.17500019</v>
      </c>
      <c r="C23">
        <v>0.62809998</v>
      </c>
      <c r="D23">
        <v>9.9000003020963209E+37</v>
      </c>
      <c r="E23">
        <v>1.2561000600000001</v>
      </c>
      <c r="F23">
        <v>33.068000789999999</v>
      </c>
      <c r="G23">
        <v>1.28040004</v>
      </c>
      <c r="H23">
        <v>9.9000003020963209E+37</v>
      </c>
      <c r="J23" s="2">
        <f>TREND(Calibration!$A$2:$A$4,Calibration!$B$2:$B$4,C23)</f>
        <v>401.96497679195005</v>
      </c>
      <c r="K23" s="2">
        <f>TREND(Calibration!$A$2:$A$4,Calibration!$C$2:$C$4,E23)</f>
        <v>488.43906266099356</v>
      </c>
      <c r="L23" s="2">
        <f>TREND(Calibration!$A$2:$A$4,Calibration!$D$2:$D$4,G23)</f>
        <v>486.79932374169891</v>
      </c>
    </row>
    <row r="24" spans="1:12" x14ac:dyDescent="0.25">
      <c r="A24">
        <v>110110</v>
      </c>
      <c r="B24">
        <v>14.22399998</v>
      </c>
      <c r="C24">
        <v>0.62809998</v>
      </c>
      <c r="D24">
        <v>1163.2609863299999</v>
      </c>
      <c r="E24">
        <v>1.3014999599999999</v>
      </c>
      <c r="F24">
        <v>720.61401366999996</v>
      </c>
      <c r="G24">
        <v>1.36360002</v>
      </c>
      <c r="H24">
        <v>9.9000003020963209E+37</v>
      </c>
      <c r="J24" s="2">
        <f>TREND(Calibration!$A$2:$A$4,Calibration!$B$2:$B$4,C24)</f>
        <v>401.96497679195005</v>
      </c>
      <c r="K24" s="2">
        <f>TREND(Calibration!$A$2:$A$4,Calibration!$C$2:$C$4,E24)</f>
        <v>506.80720511660229</v>
      </c>
      <c r="L24" s="2">
        <f>TREND(Calibration!$A$2:$A$4,Calibration!$D$2:$D$4,G24)</f>
        <v>521.09759690357828</v>
      </c>
    </row>
    <row r="25" spans="1:12" x14ac:dyDescent="0.25">
      <c r="A25">
        <v>115100</v>
      </c>
      <c r="B25">
        <v>14.26299953</v>
      </c>
      <c r="C25">
        <v>0.63020003000000002</v>
      </c>
      <c r="D25">
        <v>9.9000003020963209E+37</v>
      </c>
      <c r="E25">
        <v>1.2620999799999999</v>
      </c>
      <c r="F25">
        <v>-49.265998840000002</v>
      </c>
      <c r="G25">
        <v>1.3181999900000001</v>
      </c>
      <c r="H25">
        <v>9.9000003020963209E+37</v>
      </c>
      <c r="J25" s="2">
        <f>TREND(Calibration!$A$2:$A$4,Calibration!$B$2:$B$4,C25)</f>
        <v>403.25308619701838</v>
      </c>
      <c r="K25" s="2">
        <f>TREND(Calibration!$A$2:$A$4,Calibration!$C$2:$C$4,E25)</f>
        <v>490.86654345461324</v>
      </c>
      <c r="L25" s="2">
        <f>TREND(Calibration!$A$2:$A$4,Calibration!$D$2:$D$4,G25)</f>
        <v>502.38193578806465</v>
      </c>
    </row>
    <row r="26" spans="1:12" x14ac:dyDescent="0.25">
      <c r="A26">
        <v>120101</v>
      </c>
      <c r="B26">
        <v>14.347000120000001</v>
      </c>
      <c r="C26">
        <v>0.63349997999999996</v>
      </c>
      <c r="D26">
        <v>1251.26794434</v>
      </c>
      <c r="E26">
        <v>1.2788000100000001</v>
      </c>
      <c r="F26">
        <v>492.15798949999999</v>
      </c>
      <c r="G26">
        <v>1.3134000299999999</v>
      </c>
      <c r="H26">
        <v>9.9000003020963209E+37</v>
      </c>
      <c r="J26" s="2">
        <f>TREND(Calibration!$A$2:$A$4,Calibration!$B$2:$B$4,C26)</f>
        <v>405.27717925730502</v>
      </c>
      <c r="K26" s="2">
        <f>TREND(Calibration!$A$2:$A$4,Calibration!$C$2:$C$4,E26)</f>
        <v>497.62313388879795</v>
      </c>
      <c r="L26" s="2">
        <f>TREND(Calibration!$A$2:$A$4,Calibration!$D$2:$D$4,G26)</f>
        <v>500.40320527339259</v>
      </c>
    </row>
    <row r="27" spans="1:12" x14ac:dyDescent="0.25">
      <c r="A27">
        <v>125101</v>
      </c>
      <c r="B27">
        <v>14.49600029</v>
      </c>
      <c r="C27">
        <v>0.63669997</v>
      </c>
      <c r="D27">
        <v>1077.33203125</v>
      </c>
      <c r="E27">
        <v>1.3100999600000001</v>
      </c>
      <c r="F27">
        <v>493.42599487000001</v>
      </c>
      <c r="G27">
        <v>1.2912000400000001</v>
      </c>
      <c r="H27">
        <v>9.9000003020963209E+37</v>
      </c>
      <c r="J27" s="2">
        <f>TREND(Calibration!$A$2:$A$4,Calibration!$B$2:$B$4,C27)</f>
        <v>407.23995976973305</v>
      </c>
      <c r="K27" s="2">
        <f>TREND(Calibration!$A$2:$A$4,Calibration!$C$2:$C$4,E27)</f>
        <v>510.28664064659779</v>
      </c>
      <c r="L27" s="2">
        <f>TREND(Calibration!$A$2:$A$4,Calibration!$D$2:$D$4,G27)</f>
        <v>491.25150450121714</v>
      </c>
    </row>
    <row r="28" spans="1:12" x14ac:dyDescent="0.25">
      <c r="A28">
        <v>130101</v>
      </c>
      <c r="B28">
        <v>14.54800034</v>
      </c>
      <c r="C28">
        <v>0.63620001000000004</v>
      </c>
      <c r="D28">
        <v>1161.49401855</v>
      </c>
      <c r="E28">
        <v>1.28579998</v>
      </c>
      <c r="F28">
        <v>245.72799683</v>
      </c>
      <c r="G28">
        <v>1.30910003</v>
      </c>
      <c r="H28">
        <v>9.9000003020963209E+37</v>
      </c>
      <c r="J28" s="2">
        <f>TREND(Calibration!$A$2:$A$4,Calibration!$B$2:$B$4,C28)</f>
        <v>406.93329889110737</v>
      </c>
      <c r="K28" s="2">
        <f>TREND(Calibration!$A$2:$A$4,Calibration!$C$2:$C$4,E28)</f>
        <v>500.45522043843766</v>
      </c>
      <c r="L28" s="2">
        <f>TREND(Calibration!$A$2:$A$4,Calibration!$D$2:$D$4,G28)</f>
        <v>498.63057774876961</v>
      </c>
    </row>
    <row r="29" spans="1:12" x14ac:dyDescent="0.25">
      <c r="A29">
        <v>135100</v>
      </c>
      <c r="B29">
        <v>14.58699989</v>
      </c>
      <c r="C29">
        <v>0.63829999999999998</v>
      </c>
      <c r="D29">
        <v>1181.3339843700001</v>
      </c>
      <c r="E29">
        <v>1.28530002</v>
      </c>
      <c r="F29">
        <v>381.18600464000002</v>
      </c>
      <c r="G29">
        <v>1.3204</v>
      </c>
      <c r="H29">
        <v>9.9000003020963209E+37</v>
      </c>
      <c r="J29" s="2">
        <f>TREND(Calibration!$A$2:$A$4,Calibration!$B$2:$B$4,C29)</f>
        <v>408.22137149392597</v>
      </c>
      <c r="K29" s="2">
        <f>TREND(Calibration!$A$2:$A$4,Calibration!$C$2:$C$4,E29)</f>
        <v>500.2529438584869</v>
      </c>
      <c r="L29" s="2">
        <f>TREND(Calibration!$A$2:$A$4,Calibration!$D$2:$D$4,G29)</f>
        <v>503.28886562072637</v>
      </c>
    </row>
    <row r="30" spans="1:12" x14ac:dyDescent="0.25">
      <c r="A30">
        <v>140101</v>
      </c>
      <c r="B30">
        <v>14.574000359999999</v>
      </c>
      <c r="C30">
        <v>0.64910000999999995</v>
      </c>
      <c r="D30">
        <v>1308.3220214800001</v>
      </c>
      <c r="E30">
        <v>1.3403999799999999</v>
      </c>
      <c r="F30">
        <v>269.56298828000001</v>
      </c>
      <c r="G30">
        <v>1.2891000500000001</v>
      </c>
      <c r="H30">
        <v>9.9000003020963209E+37</v>
      </c>
      <c r="J30" s="2">
        <f>TREND(Calibration!$A$2:$A$4,Calibration!$B$2:$B$4,C30)</f>
        <v>414.84578255834413</v>
      </c>
      <c r="K30" s="2">
        <f>TREND(Calibration!$A$2:$A$4,Calibration!$C$2:$C$4,E30)</f>
        <v>522.54559019864075</v>
      </c>
      <c r="L30" s="2">
        <f>TREND(Calibration!$A$2:$A$4,Calibration!$D$2:$D$4,G30)</f>
        <v>490.385806809256</v>
      </c>
    </row>
    <row r="31" spans="1:12" x14ac:dyDescent="0.25">
      <c r="A31">
        <v>145101</v>
      </c>
      <c r="B31">
        <v>14.59300041</v>
      </c>
      <c r="C31">
        <v>0.64429997999999999</v>
      </c>
      <c r="D31">
        <v>1272.97302246</v>
      </c>
      <c r="E31">
        <v>1.34309995</v>
      </c>
      <c r="F31">
        <v>360.60501098999998</v>
      </c>
      <c r="G31">
        <v>1.3624999499999999</v>
      </c>
      <c r="H31">
        <v>9.9000003020963209E+37</v>
      </c>
      <c r="J31" s="2">
        <f>TREND(Calibration!$A$2:$A$4,Calibration!$B$2:$B$4,C31)</f>
        <v>411.90158418801497</v>
      </c>
      <c r="K31" s="2">
        <f>TREND(Calibration!$A$2:$A$4,Calibration!$C$2:$C$4,E31)</f>
        <v>523.63795898328283</v>
      </c>
      <c r="L31" s="2">
        <f>TREND(Calibration!$A$2:$A$4,Calibration!$D$2:$D$4,G31)</f>
        <v>520.64410519171497</v>
      </c>
    </row>
    <row r="32" spans="1:12" x14ac:dyDescent="0.25">
      <c r="A32">
        <v>150100</v>
      </c>
      <c r="B32">
        <v>14.602999690000001</v>
      </c>
      <c r="C32">
        <v>0.65450001000000002</v>
      </c>
      <c r="D32">
        <v>9.9000003020963209E+37</v>
      </c>
      <c r="E32">
        <v>1.3134000299999999</v>
      </c>
      <c r="F32">
        <v>268.25299072000001</v>
      </c>
      <c r="G32">
        <v>1.25940001</v>
      </c>
      <c r="H32">
        <v>9.9000003020963209E+37</v>
      </c>
      <c r="J32" s="2">
        <f>TREND(Calibration!$A$2:$A$4,Calibration!$B$2:$B$4,C32)</f>
        <v>418.15798502369915</v>
      </c>
      <c r="K32" s="2">
        <f>TREND(Calibration!$A$2:$A$4,Calibration!$C$2:$C$4,E32)</f>
        <v>511.62180120583855</v>
      </c>
      <c r="L32" s="2">
        <f>TREND(Calibration!$A$2:$A$4,Calibration!$D$2:$D$4,G32)</f>
        <v>478.14229323102256</v>
      </c>
    </row>
    <row r="33" spans="1:12" x14ac:dyDescent="0.25">
      <c r="A33">
        <v>155100</v>
      </c>
      <c r="B33">
        <v>14.61900043</v>
      </c>
      <c r="C33">
        <v>0.65339999999999998</v>
      </c>
      <c r="D33">
        <v>9.9000003020963209E+37</v>
      </c>
      <c r="E33">
        <v>1.3770999900000001</v>
      </c>
      <c r="F33">
        <v>334.35699462999997</v>
      </c>
      <c r="G33">
        <v>1.4003000299999999</v>
      </c>
      <c r="H33">
        <v>9.9000003020963209E+37</v>
      </c>
      <c r="J33" s="2">
        <f>TREND(Calibration!$A$2:$A$4,Calibration!$B$2:$B$4,C33)</f>
        <v>417.48327098038152</v>
      </c>
      <c r="K33" s="2">
        <f>TREND(Calibration!$A$2:$A$4,Calibration!$C$2:$C$4,E33)</f>
        <v>537.39388307598779</v>
      </c>
      <c r="L33" s="2">
        <f>TREND(Calibration!$A$2:$A$4,Calibration!$D$2:$D$4,G33)</f>
        <v>536.22677082914527</v>
      </c>
    </row>
    <row r="34" spans="1:12" x14ac:dyDescent="0.25">
      <c r="A34">
        <v>160102</v>
      </c>
      <c r="B34">
        <v>14.678000450000001</v>
      </c>
      <c r="C34">
        <v>0.65509998999999997</v>
      </c>
      <c r="D34">
        <v>1365.0909423799999</v>
      </c>
      <c r="E34">
        <v>1.34689999</v>
      </c>
      <c r="F34">
        <v>277.43499756</v>
      </c>
      <c r="G34">
        <v>1.4354000099999999</v>
      </c>
      <c r="H34">
        <v>9.9000003020963209E+37</v>
      </c>
      <c r="J34" s="2">
        <f>TREND(Calibration!$A$2:$A$4,Calibration!$B$2:$B$4,C34)</f>
        <v>418.52599525243312</v>
      </c>
      <c r="K34" s="2">
        <f>TREND(Calibration!$A$2:$A$4,Calibration!$C$2:$C$4,E34)</f>
        <v>525.1754001683297</v>
      </c>
      <c r="L34" s="2">
        <f>TREND(Calibration!$A$2:$A$4,Calibration!$D$2:$D$4,G34)</f>
        <v>550.6963500528002</v>
      </c>
    </row>
    <row r="35" spans="1:12" x14ac:dyDescent="0.25">
      <c r="A35">
        <v>165101</v>
      </c>
      <c r="B35">
        <v>14.76500034</v>
      </c>
      <c r="C35">
        <v>0.65670002000000005</v>
      </c>
      <c r="D35">
        <v>1006.5939941399999</v>
      </c>
      <c r="E35">
        <v>1.3279999499999999</v>
      </c>
      <c r="F35">
        <v>622.88098145000004</v>
      </c>
      <c r="G35">
        <v>1.40629995</v>
      </c>
      <c r="H35">
        <v>9.9000003020963209E+37</v>
      </c>
      <c r="J35" s="2">
        <f>TREND(Calibration!$A$2:$A$4,Calibration!$B$2:$B$4,C35)</f>
        <v>419.5074069766261</v>
      </c>
      <c r="K35" s="2">
        <f>TREND(Calibration!$A$2:$A$4,Calibration!$C$2:$C$4,E35)</f>
        <v>517.52871752945373</v>
      </c>
      <c r="L35" s="2">
        <f>TREND(Calibration!$A$2:$A$4,Calibration!$D$2:$D$4,G35)</f>
        <v>538.70017160531643</v>
      </c>
    </row>
    <row r="36" spans="1:12" x14ac:dyDescent="0.25">
      <c r="A36">
        <v>170101</v>
      </c>
      <c r="B36">
        <v>14.86600018</v>
      </c>
      <c r="C36">
        <v>0.65339999999999998</v>
      </c>
      <c r="D36">
        <v>964.66699218999997</v>
      </c>
      <c r="E36">
        <v>1.3181999900000001</v>
      </c>
      <c r="F36">
        <v>809.52301024999997</v>
      </c>
      <c r="G36">
        <v>1.39919996</v>
      </c>
      <c r="H36">
        <v>9.9000003020963209E+37</v>
      </c>
      <c r="J36" s="2">
        <f>TREND(Calibration!$A$2:$A$4,Calibration!$B$2:$B$4,C36)</f>
        <v>417.48327098038152</v>
      </c>
      <c r="K36" s="2">
        <f>TREND(Calibration!$A$2:$A$4,Calibration!$C$2:$C$4,E36)</f>
        <v>513.56379555078706</v>
      </c>
      <c r="L36" s="2">
        <f>TREND(Calibration!$A$2:$A$4,Calibration!$D$2:$D$4,G36)</f>
        <v>535.77327911728207</v>
      </c>
    </row>
    <row r="37" spans="1:12" x14ac:dyDescent="0.25">
      <c r="A37">
        <v>175103</v>
      </c>
      <c r="B37">
        <v>14.97999954</v>
      </c>
      <c r="C37">
        <v>0.65670002000000005</v>
      </c>
      <c r="D37">
        <v>934.37298583999996</v>
      </c>
      <c r="E37">
        <v>1.36899996</v>
      </c>
      <c r="F37">
        <v>602.52600098000005</v>
      </c>
      <c r="G37">
        <v>1.3895000200000001</v>
      </c>
      <c r="H37">
        <v>9.9000003020963209E+37</v>
      </c>
      <c r="J37" s="2">
        <f>TREND(Calibration!$A$2:$A$4,Calibration!$B$2:$B$4,C37)</f>
        <v>419.5074069766261</v>
      </c>
      <c r="K37" s="2">
        <f>TREND(Calibration!$A$2:$A$4,Calibration!$C$2:$C$4,E37)</f>
        <v>534.11672817179851</v>
      </c>
      <c r="L37" s="2">
        <f>TREND(Calibration!$A$2:$A$4,Calibration!$D$2:$D$4,G37)</f>
        <v>531.7745859472376</v>
      </c>
    </row>
    <row r="38" spans="1:12" x14ac:dyDescent="0.25">
      <c r="A38">
        <v>180102</v>
      </c>
      <c r="B38">
        <v>15.024999619999999</v>
      </c>
      <c r="C38">
        <v>0.64859997999999996</v>
      </c>
      <c r="D38">
        <v>830.43298340000001</v>
      </c>
      <c r="E38">
        <v>1.3344000600000001</v>
      </c>
      <c r="F38">
        <v>708.90399170000001</v>
      </c>
      <c r="G38">
        <v>1.39059997</v>
      </c>
      <c r="H38">
        <v>9.9000003020963209E+37</v>
      </c>
      <c r="J38" s="2">
        <f>TREND(Calibration!$A$2:$A$4,Calibration!$B$2:$B$4,C38)</f>
        <v>414.53907874376057</v>
      </c>
      <c r="K38" s="2">
        <f>TREND(Calibration!$A$2:$A$4,Calibration!$C$2:$C$4,E38)</f>
        <v>520.11810940502107</v>
      </c>
      <c r="L38" s="2">
        <f>TREND(Calibration!$A$2:$A$4,Calibration!$D$2:$D$4,G38)</f>
        <v>532.22802819042568</v>
      </c>
    </row>
    <row r="39" spans="1:12" x14ac:dyDescent="0.25">
      <c r="A39">
        <v>185102</v>
      </c>
      <c r="B39">
        <v>15.03800011</v>
      </c>
      <c r="C39">
        <v>0.64749997999999997</v>
      </c>
      <c r="D39">
        <v>843.19000243999994</v>
      </c>
      <c r="E39">
        <v>1.3797999599999999</v>
      </c>
      <c r="F39">
        <v>1054.94104004</v>
      </c>
      <c r="G39">
        <v>1.3501000400000001</v>
      </c>
      <c r="H39">
        <v>9.9000003020963209E+37</v>
      </c>
      <c r="J39" s="2">
        <f>TREND(Calibration!$A$2:$A$4,Calibration!$B$2:$B$4,C39)</f>
        <v>413.8643708341512</v>
      </c>
      <c r="K39" s="2">
        <f>TREND(Calibration!$A$2:$A$4,Calibration!$C$2:$C$4,E39)</f>
        <v>538.48625186062986</v>
      </c>
      <c r="L39" s="2">
        <f>TREND(Calibration!$A$2:$A$4,Calibration!$D$2:$D$4,G39)</f>
        <v>515.53237919895969</v>
      </c>
    </row>
    <row r="40" spans="1:12" x14ac:dyDescent="0.25">
      <c r="A40">
        <v>190101</v>
      </c>
      <c r="B40">
        <v>15.03800011</v>
      </c>
      <c r="C40">
        <v>0.64480000999999998</v>
      </c>
      <c r="D40">
        <v>769.77197265999996</v>
      </c>
      <c r="E40">
        <v>1.3793</v>
      </c>
      <c r="F40">
        <v>1172.7590332</v>
      </c>
      <c r="G40">
        <v>1.36409998</v>
      </c>
      <c r="H40">
        <v>9.9000003020963209E+37</v>
      </c>
      <c r="J40" s="2">
        <f>TREND(Calibration!$A$2:$A$4,Calibration!$B$2:$B$4,C40)</f>
        <v>412.20828800259852</v>
      </c>
      <c r="K40" s="2">
        <f>TREND(Calibration!$A$2:$A$4,Calibration!$C$2:$C$4,E40)</f>
        <v>538.2839752806791</v>
      </c>
      <c r="L40" s="2">
        <f>TREND(Calibration!$A$2:$A$4,Calibration!$D$2:$D$4,G40)</f>
        <v>521.30369989362714</v>
      </c>
    </row>
    <row r="41" spans="1:12" x14ac:dyDescent="0.25">
      <c r="A41">
        <v>195103</v>
      </c>
      <c r="B41">
        <v>15.00199986</v>
      </c>
      <c r="C41">
        <v>0.64480000999999998</v>
      </c>
      <c r="D41">
        <v>417.76699829</v>
      </c>
      <c r="E41">
        <v>1.39489996</v>
      </c>
      <c r="F41">
        <v>9.9000003020963209E+37</v>
      </c>
      <c r="G41">
        <v>1.37549996</v>
      </c>
      <c r="H41">
        <v>9.9000003020963209E+37</v>
      </c>
      <c r="J41" s="2">
        <f>TREND(Calibration!$A$2:$A$4,Calibration!$B$2:$B$4,C41)</f>
        <v>412.20828800259852</v>
      </c>
      <c r="K41" s="2">
        <f>TREND(Calibration!$A$2:$A$4,Calibration!$C$2:$C$4,E41)</f>
        <v>544.59549331445896</v>
      </c>
      <c r="L41" s="2">
        <f>TREND(Calibration!$A$2:$A$4,Calibration!$D$2:$D$4,G41)</f>
        <v>526.00321578389492</v>
      </c>
    </row>
    <row r="42" spans="1:12" x14ac:dyDescent="0.25">
      <c r="A42">
        <v>200113</v>
      </c>
      <c r="B42">
        <v>15.005000109999999</v>
      </c>
      <c r="C42">
        <v>0.63669997</v>
      </c>
      <c r="D42">
        <v>882.36602783000001</v>
      </c>
      <c r="E42">
        <v>1.39170003</v>
      </c>
      <c r="F42">
        <v>1286.7910156200001</v>
      </c>
      <c r="G42">
        <v>1.3727999900000001</v>
      </c>
      <c r="H42">
        <v>9.9000003020963209E+37</v>
      </c>
      <c r="J42" s="2">
        <f>TREND(Calibration!$A$2:$A$4,Calibration!$B$2:$B$4,C42)</f>
        <v>407.23995976973305</v>
      </c>
      <c r="K42" s="2">
        <f>TREND(Calibration!$A$2:$A$4,Calibration!$C$2:$C$4,E42)</f>
        <v>543.30084794986612</v>
      </c>
      <c r="L42" s="2">
        <f>TREND(Calibration!$A$2:$A$4,Calibration!$D$2:$D$4,G42)</f>
        <v>524.89018296118422</v>
      </c>
    </row>
    <row r="43" spans="1:12" x14ac:dyDescent="0.25">
      <c r="A43">
        <v>205103</v>
      </c>
      <c r="B43">
        <v>14.99600029</v>
      </c>
      <c r="C43">
        <v>0.64050001000000001</v>
      </c>
      <c r="D43">
        <v>1009.52697754</v>
      </c>
      <c r="E43">
        <v>1.3619999899999999</v>
      </c>
      <c r="F43">
        <v>1042.30505371</v>
      </c>
      <c r="G43">
        <v>1.3495999599999999</v>
      </c>
      <c r="H43">
        <v>9.9000003020963209E+37</v>
      </c>
      <c r="J43" s="2">
        <f>TREND(Calibration!$A$2:$A$4,Calibration!$B$2:$B$4,C43)</f>
        <v>409.57079344685292</v>
      </c>
      <c r="K43" s="2">
        <f>TREND(Calibration!$A$2:$A$4,Calibration!$C$2:$C$4,E43)</f>
        <v>531.28464162215869</v>
      </c>
      <c r="L43" s="2">
        <f>TREND(Calibration!$A$2:$A$4,Calibration!$D$2:$D$4,G43)</f>
        <v>515.3262267402356</v>
      </c>
    </row>
    <row r="44" spans="1:12" x14ac:dyDescent="0.25">
      <c r="A44">
        <v>210113</v>
      </c>
      <c r="B44">
        <v>14.9829998</v>
      </c>
      <c r="C44">
        <v>0.64480000999999998</v>
      </c>
      <c r="D44">
        <v>1078.5789794899999</v>
      </c>
      <c r="E44">
        <v>1.3819999700000001</v>
      </c>
      <c r="F44">
        <v>834.55401611000002</v>
      </c>
      <c r="G44">
        <v>1.31120002</v>
      </c>
      <c r="H44">
        <v>9.9000003020963209E+37</v>
      </c>
      <c r="J44" s="2">
        <f>TREND(Calibration!$A$2:$A$4,Calibration!$B$2:$B$4,C44)</f>
        <v>412.20828800259852</v>
      </c>
      <c r="K44" s="2">
        <f>TREND(Calibration!$A$2:$A$4,Calibration!$C$2:$C$4,E44)</f>
        <v>539.37634406532118</v>
      </c>
      <c r="L44" s="2">
        <f>TREND(Calibration!$A$2:$A$4,Calibration!$D$2:$D$4,G44)</f>
        <v>499.49627544073087</v>
      </c>
    </row>
    <row r="45" spans="1:12" x14ac:dyDescent="0.25">
      <c r="A45">
        <v>215103</v>
      </c>
      <c r="B45">
        <v>14.940999980000001</v>
      </c>
      <c r="C45">
        <v>0.64050001000000001</v>
      </c>
      <c r="D45">
        <v>1113.5649414100001</v>
      </c>
      <c r="E45">
        <v>1.30260003</v>
      </c>
      <c r="F45">
        <v>749.19000243999994</v>
      </c>
      <c r="G45">
        <v>1.3247</v>
      </c>
      <c r="H45">
        <v>9.9000003020963209E+37</v>
      </c>
      <c r="J45" s="2">
        <f>TREND(Calibration!$A$2:$A$4,Calibration!$B$2:$B$4,C45)</f>
        <v>409.57079344685292</v>
      </c>
      <c r="K45" s="2">
        <f>TREND(Calibration!$A$2:$A$4,Calibration!$C$2:$C$4,E45)</f>
        <v>507.2522775170072</v>
      </c>
      <c r="L45" s="2">
        <f>TREND(Calibration!$A$2:$A$4,Calibration!$D$2:$D$4,G45)</f>
        <v>505.06149314534935</v>
      </c>
    </row>
    <row r="46" spans="1:12" x14ac:dyDescent="0.25">
      <c r="A46">
        <v>220102</v>
      </c>
      <c r="B46">
        <v>14.944000239999999</v>
      </c>
      <c r="C46">
        <v>0.63510001000000005</v>
      </c>
      <c r="D46">
        <v>624.92102050999995</v>
      </c>
      <c r="E46">
        <v>1.29879999</v>
      </c>
      <c r="F46">
        <v>1295.9239502</v>
      </c>
      <c r="G46">
        <v>1.32529998</v>
      </c>
      <c r="H46">
        <v>1153.0080566399999</v>
      </c>
      <c r="J46" s="2">
        <f>TREND(Calibration!$A$2:$A$4,Calibration!$B$2:$B$4,C46)</f>
        <v>406.258590981498</v>
      </c>
      <c r="K46" s="2">
        <f>TREND(Calibration!$A$2:$A$4,Calibration!$C$2:$C$4,E46)</f>
        <v>505.71483633196033</v>
      </c>
      <c r="L46" s="2">
        <f>TREND(Calibration!$A$2:$A$4,Calibration!$D$2:$D$4,G46)</f>
        <v>505.30882827609901</v>
      </c>
    </row>
    <row r="47" spans="1:12" x14ac:dyDescent="0.25">
      <c r="A47">
        <v>225102</v>
      </c>
      <c r="B47">
        <v>14.885000229999999</v>
      </c>
      <c r="C47">
        <v>0.63450002999999999</v>
      </c>
      <c r="D47">
        <v>842.20202637</v>
      </c>
      <c r="E47">
        <v>1.30200005</v>
      </c>
      <c r="F47">
        <v>9.9000003020963209E+37</v>
      </c>
      <c r="G47">
        <v>1.3230999699999999</v>
      </c>
      <c r="H47">
        <v>9.9000003020963209E+37</v>
      </c>
      <c r="J47" s="2">
        <f>TREND(Calibration!$A$2:$A$4,Calibration!$B$2:$B$4,C47)</f>
        <v>405.89058075276398</v>
      </c>
      <c r="K47" s="2">
        <f>TREND(Calibration!$A$2:$A$4,Calibration!$C$2:$C$4,E47)</f>
        <v>507.00953429267156</v>
      </c>
      <c r="L47" s="2">
        <f>TREND(Calibration!$A$2:$A$4,Calibration!$D$2:$D$4,G47)</f>
        <v>504.40189844343706</v>
      </c>
    </row>
    <row r="48" spans="1:12" x14ac:dyDescent="0.25">
      <c r="A48">
        <v>230103</v>
      </c>
      <c r="B48">
        <v>14.7329998</v>
      </c>
      <c r="C48">
        <v>0.63129997000000004</v>
      </c>
      <c r="D48">
        <v>9.9000003020963209E+37</v>
      </c>
      <c r="E48">
        <v>1.28530002</v>
      </c>
      <c r="F48">
        <v>507.38699341</v>
      </c>
      <c r="G48">
        <v>1.3242000300000001</v>
      </c>
      <c r="H48">
        <v>9.9000003020963209E+37</v>
      </c>
      <c r="J48" s="2">
        <f>TREND(Calibration!$A$2:$A$4,Calibration!$B$2:$B$4,C48)</f>
        <v>403.92775730437813</v>
      </c>
      <c r="K48" s="2">
        <f>TREND(Calibration!$A$2:$A$4,Calibration!$C$2:$C$4,E48)</f>
        <v>500.2529438584869</v>
      </c>
      <c r="L48" s="2">
        <f>TREND(Calibration!$A$2:$A$4,Calibration!$D$2:$D$4,G48)</f>
        <v>504.85538603291081</v>
      </c>
    </row>
    <row r="49" spans="1:12" x14ac:dyDescent="0.25">
      <c r="A49">
        <v>235102</v>
      </c>
      <c r="B49">
        <v>14.626000400000001</v>
      </c>
      <c r="C49">
        <v>0.62429999999999997</v>
      </c>
      <c r="D49">
        <v>1269.87597656</v>
      </c>
      <c r="E49">
        <v>1.3242000300000001</v>
      </c>
      <c r="F49">
        <v>707.63201904000005</v>
      </c>
      <c r="G49">
        <v>1.3247</v>
      </c>
      <c r="H49">
        <v>996.88702393000005</v>
      </c>
      <c r="J49" s="2">
        <f>TREND(Calibration!$A$2:$A$4,Calibration!$B$2:$B$4,C49)</f>
        <v>399.63417991707979</v>
      </c>
      <c r="K49" s="2">
        <f>TREND(Calibration!$A$2:$A$4,Calibration!$C$2:$C$4,E49)</f>
        <v>515.99132489467002</v>
      </c>
      <c r="L49" s="2">
        <f>TREND(Calibration!$A$2:$A$4,Calibration!$D$2:$D$4,G49)</f>
        <v>505.06149314534935</v>
      </c>
    </row>
    <row r="50" spans="1:12" x14ac:dyDescent="0.25">
      <c r="A50">
        <v>240103</v>
      </c>
      <c r="B50">
        <v>14.519000050000001</v>
      </c>
      <c r="C50">
        <v>0.62209999999999999</v>
      </c>
      <c r="D50">
        <v>911.91802978999999</v>
      </c>
      <c r="E50">
        <v>1.3679000100000001</v>
      </c>
      <c r="F50">
        <v>677.96600341999999</v>
      </c>
      <c r="G50">
        <v>1.3161</v>
      </c>
      <c r="H50">
        <v>9.9000003020963209E+37</v>
      </c>
      <c r="J50" s="2">
        <f>TREND(Calibration!$A$2:$A$4,Calibration!$B$2:$B$4,C50)</f>
        <v>398.28476409786111</v>
      </c>
      <c r="K50" s="2">
        <f>TREND(Calibration!$A$2:$A$4,Calibration!$C$2:$C$4,E50)</f>
        <v>533.67170432165676</v>
      </c>
      <c r="L50" s="2">
        <f>TREND(Calibration!$A$2:$A$4,Calibration!$D$2:$D$4,G50)</f>
        <v>501.51623809610339</v>
      </c>
    </row>
    <row r="51" spans="1:12" x14ac:dyDescent="0.25">
      <c r="A51">
        <v>245103</v>
      </c>
      <c r="B51">
        <v>14.45100021</v>
      </c>
      <c r="C51">
        <v>0.63290000000000002</v>
      </c>
      <c r="D51">
        <v>333.06698607999999</v>
      </c>
      <c r="E51">
        <v>1.2879999900000001</v>
      </c>
      <c r="F51">
        <v>1068.9890136700001</v>
      </c>
      <c r="G51">
        <v>1.3230999699999999</v>
      </c>
      <c r="H51">
        <v>9.9000003020963209E+37</v>
      </c>
      <c r="J51" s="2">
        <f>TREND(Calibration!$A$2:$A$4,Calibration!$B$2:$B$4,C51)</f>
        <v>404.90916902857106</v>
      </c>
      <c r="K51" s="2">
        <f>TREND(Calibration!$A$2:$A$4,Calibration!$C$2:$C$4,E51)</f>
        <v>501.34531264312898</v>
      </c>
      <c r="L51" s="2">
        <f>TREND(Calibration!$A$2:$A$4,Calibration!$D$2:$D$4,G51)</f>
        <v>504.40189844343706</v>
      </c>
    </row>
    <row r="52" spans="1:12" x14ac:dyDescent="0.25">
      <c r="A52">
        <v>250103</v>
      </c>
      <c r="B52">
        <v>14.34000015</v>
      </c>
      <c r="C52">
        <v>0.62639999000000002</v>
      </c>
      <c r="D52">
        <v>9.9000003020963209E+37</v>
      </c>
      <c r="E52">
        <v>1.3181999900000001</v>
      </c>
      <c r="F52">
        <v>674.10797118999994</v>
      </c>
      <c r="G52">
        <v>1.32089996</v>
      </c>
      <c r="H52">
        <v>9.9000003020963209E+37</v>
      </c>
      <c r="J52" s="2">
        <f>TREND(Calibration!$A$2:$A$4,Calibration!$B$2:$B$4,C52)</f>
        <v>400.92225251989845</v>
      </c>
      <c r="K52" s="2">
        <f>TREND(Calibration!$A$2:$A$4,Calibration!$C$2:$C$4,E52)</f>
        <v>513.56379555078706</v>
      </c>
      <c r="L52" s="2">
        <f>TREND(Calibration!$A$2:$A$4,Calibration!$D$2:$D$4,G52)</f>
        <v>503.49496861077535</v>
      </c>
    </row>
    <row r="53" spans="1:12" x14ac:dyDescent="0.25">
      <c r="A53">
        <v>255103</v>
      </c>
      <c r="B53">
        <v>14.321000099999999</v>
      </c>
      <c r="C53">
        <v>0.62370002000000002</v>
      </c>
      <c r="D53">
        <v>802.06896973000005</v>
      </c>
      <c r="E53">
        <v>1.30369997</v>
      </c>
      <c r="F53">
        <v>974.14398193</v>
      </c>
      <c r="G53">
        <v>1.2437000300000001</v>
      </c>
      <c r="H53">
        <v>9.9000003020963209E+37</v>
      </c>
      <c r="J53" s="2">
        <f>TREND(Calibration!$A$2:$A$4,Calibration!$B$2:$B$4,C53)</f>
        <v>399.26616968834577</v>
      </c>
      <c r="K53" s="2">
        <f>TREND(Calibration!$A$2:$A$4,Calibration!$C$2:$C$4,E53)</f>
        <v>507.69729732129372</v>
      </c>
      <c r="L53" s="2">
        <f>TREND(Calibration!$A$2:$A$4,Calibration!$D$2:$D$4,G53)</f>
        <v>471.67014981613193</v>
      </c>
    </row>
    <row r="54" spans="1:12" x14ac:dyDescent="0.25">
      <c r="A54">
        <v>260102</v>
      </c>
      <c r="B54">
        <v>14.35700035</v>
      </c>
      <c r="C54">
        <v>0.62050002999999998</v>
      </c>
      <c r="D54">
        <v>440.91500853999997</v>
      </c>
      <c r="E54">
        <v>1.3263000199999999</v>
      </c>
      <c r="F54">
        <v>9.9000003020963209E+37</v>
      </c>
      <c r="G54">
        <v>1.2464</v>
      </c>
      <c r="H54">
        <v>9.9000003020963209E+37</v>
      </c>
      <c r="J54" s="2">
        <f>TREND(Calibration!$A$2:$A$4,Calibration!$B$2:$B$4,C54)</f>
        <v>397.30338917591774</v>
      </c>
      <c r="K54" s="2">
        <f>TREND(Calibration!$A$2:$A$4,Calibration!$C$2:$C$4,E54)</f>
        <v>516.84095045497634</v>
      </c>
      <c r="L54" s="2">
        <f>TREND(Calibration!$A$2:$A$4,Calibration!$D$2:$D$4,G54)</f>
        <v>472.78318263884262</v>
      </c>
    </row>
    <row r="55" spans="1:12" x14ac:dyDescent="0.25">
      <c r="A55">
        <v>265103</v>
      </c>
      <c r="B55">
        <v>14.41800022</v>
      </c>
      <c r="C55">
        <v>0.62370002000000002</v>
      </c>
      <c r="D55">
        <v>705.37298583999996</v>
      </c>
      <c r="E55">
        <v>1.3052999999999999</v>
      </c>
      <c r="F55">
        <v>9.9000003020963209E+37</v>
      </c>
      <c r="G55">
        <v>1.2378</v>
      </c>
      <c r="H55">
        <v>9.9000003020963209E+37</v>
      </c>
      <c r="J55" s="2">
        <f>TREND(Calibration!$A$2:$A$4,Calibration!$B$2:$B$4,C55)</f>
        <v>399.26616968834577</v>
      </c>
      <c r="K55" s="2">
        <f>TREND(Calibration!$A$2:$A$4,Calibration!$C$2:$C$4,E55)</f>
        <v>508.34464630164928</v>
      </c>
      <c r="L55" s="2">
        <f>TREND(Calibration!$A$2:$A$4,Calibration!$D$2:$D$4,G55)</f>
        <v>469.23792758959667</v>
      </c>
    </row>
    <row r="56" spans="1:12" x14ac:dyDescent="0.25">
      <c r="A56">
        <v>270115</v>
      </c>
      <c r="B56">
        <v>14.385999679999999</v>
      </c>
      <c r="C56">
        <v>0.62370002000000002</v>
      </c>
      <c r="D56">
        <v>985</v>
      </c>
      <c r="E56">
        <v>1.3161</v>
      </c>
      <c r="F56">
        <v>9.9000003020963209E+37</v>
      </c>
      <c r="G56">
        <v>1.2437000300000001</v>
      </c>
      <c r="H56">
        <v>9.9000003020963209E+37</v>
      </c>
      <c r="J56" s="2">
        <f>TREND(Calibration!$A$2:$A$4,Calibration!$B$2:$B$4,C56)</f>
        <v>399.26616968834577</v>
      </c>
      <c r="K56" s="2">
        <f>TREND(Calibration!$A$2:$A$4,Calibration!$C$2:$C$4,E56)</f>
        <v>512.71416999048063</v>
      </c>
      <c r="L56" s="2">
        <f>TREND(Calibration!$A$2:$A$4,Calibration!$D$2:$D$4,G56)</f>
        <v>471.67014981613193</v>
      </c>
    </row>
    <row r="57" spans="1:12" x14ac:dyDescent="0.25">
      <c r="A57">
        <v>275103</v>
      </c>
      <c r="B57">
        <v>14.369999890000001</v>
      </c>
      <c r="C57">
        <v>0.61940002000000005</v>
      </c>
      <c r="D57">
        <v>485.19900512999999</v>
      </c>
      <c r="E57">
        <v>1.2620999799999999</v>
      </c>
      <c r="F57">
        <v>1343.7719726600001</v>
      </c>
      <c r="G57">
        <v>1.27610004</v>
      </c>
      <c r="H57">
        <v>1219.29003906</v>
      </c>
      <c r="J57" s="2">
        <f>TREND(Calibration!$A$2:$A$4,Calibration!$B$2:$B$4,C57)</f>
        <v>396.62867513260022</v>
      </c>
      <c r="K57" s="2">
        <f>TREND(Calibration!$A$2:$A$4,Calibration!$C$2:$C$4,E57)</f>
        <v>490.86654345461324</v>
      </c>
      <c r="L57" s="2">
        <f>TREND(Calibration!$A$2:$A$4,Calibration!$D$2:$D$4,G57)</f>
        <v>485.02669621707594</v>
      </c>
    </row>
    <row r="58" spans="1:12" x14ac:dyDescent="0.25">
      <c r="A58">
        <v>280102</v>
      </c>
      <c r="B58">
        <v>14.28199959</v>
      </c>
      <c r="C58">
        <v>0.62370002000000002</v>
      </c>
      <c r="D58">
        <v>643.02502441000001</v>
      </c>
      <c r="E58">
        <v>1.28960001</v>
      </c>
      <c r="F58">
        <v>1269.7869873</v>
      </c>
      <c r="G58">
        <v>1.2335</v>
      </c>
      <c r="H58">
        <v>9.9000003020963209E+37</v>
      </c>
      <c r="J58" s="2">
        <f>TREND(Calibration!$A$2:$A$4,Calibration!$B$2:$B$4,C58)</f>
        <v>399.26616968834577</v>
      </c>
      <c r="K58" s="2">
        <f>TREND(Calibration!$A$2:$A$4,Calibration!$C$2:$C$4,E58)</f>
        <v>501.9926575776293</v>
      </c>
      <c r="L58" s="2">
        <f>TREND(Calibration!$A$2:$A$4,Calibration!$D$2:$D$4,G58)</f>
        <v>467.46530006497369</v>
      </c>
    </row>
    <row r="59" spans="1:12" x14ac:dyDescent="0.25">
      <c r="A59">
        <v>285103</v>
      </c>
      <c r="B59">
        <v>14.14299965</v>
      </c>
      <c r="C59">
        <v>0.61890000000000001</v>
      </c>
      <c r="D59">
        <v>9.9000003020963209E+37</v>
      </c>
      <c r="E59">
        <v>1.34630001</v>
      </c>
      <c r="F59">
        <v>724.45300293000003</v>
      </c>
      <c r="G59">
        <v>1.2290999899999999</v>
      </c>
      <c r="H59">
        <v>9.9000003020963209E+37</v>
      </c>
      <c r="J59" s="2">
        <f>TREND(Calibration!$A$2:$A$4,Calibration!$B$2:$B$4,C59)</f>
        <v>396.32197745172482</v>
      </c>
      <c r="K59" s="2">
        <f>TREND(Calibration!$A$2:$A$4,Calibration!$C$2:$C$4,E59)</f>
        <v>524.93265694399406</v>
      </c>
      <c r="L59" s="2">
        <f>TREND(Calibration!$A$2:$A$4,Calibration!$D$2:$D$4,G59)</f>
        <v>465.65144452203964</v>
      </c>
    </row>
    <row r="60" spans="1:12" x14ac:dyDescent="0.25">
      <c r="A60">
        <v>290102</v>
      </c>
      <c r="B60">
        <v>14.06099987</v>
      </c>
      <c r="C60">
        <v>0.62209999999999999</v>
      </c>
      <c r="D60">
        <v>819.35797118999994</v>
      </c>
      <c r="E60">
        <v>1.3128000500000001</v>
      </c>
      <c r="F60">
        <v>620.72698975000003</v>
      </c>
      <c r="G60">
        <v>1.25510001</v>
      </c>
      <c r="H60">
        <v>9.9000003020963209E+37</v>
      </c>
      <c r="J60" s="2">
        <f>TREND(Calibration!$A$2:$A$4,Calibration!$B$2:$B$4,C60)</f>
        <v>398.28476409786111</v>
      </c>
      <c r="K60" s="2">
        <f>TREND(Calibration!$A$2:$A$4,Calibration!$C$2:$C$4,E60)</f>
        <v>511.37905798150302</v>
      </c>
      <c r="L60" s="2">
        <f>TREND(Calibration!$A$2:$A$4,Calibration!$D$2:$D$4,G60)</f>
        <v>476.3696657063997</v>
      </c>
    </row>
    <row r="61" spans="1:12" x14ac:dyDescent="0.25">
      <c r="A61">
        <v>295102</v>
      </c>
      <c r="B61">
        <v>14.02900028</v>
      </c>
      <c r="C61">
        <v>0.62749999999999995</v>
      </c>
      <c r="D61">
        <v>794.44702147999999</v>
      </c>
      <c r="E61">
        <v>1.27670002</v>
      </c>
      <c r="F61">
        <v>998.10797118999994</v>
      </c>
      <c r="G61">
        <v>1.2555999799999999</v>
      </c>
      <c r="H61">
        <v>9.9000003020963209E+37</v>
      </c>
      <c r="J61" s="2">
        <f>TREND(Calibration!$A$2:$A$4,Calibration!$B$2:$B$4,C61)</f>
        <v>401.59696656321603</v>
      </c>
      <c r="K61" s="2">
        <f>TREND(Calibration!$A$2:$A$4,Calibration!$C$2:$C$4,E61)</f>
        <v>496.77350832849152</v>
      </c>
      <c r="L61" s="2">
        <f>TREND(Calibration!$A$2:$A$4,Calibration!$D$2:$D$4,G61)</f>
        <v>476.57577281883812</v>
      </c>
    </row>
    <row r="62" spans="1:12" x14ac:dyDescent="0.25">
      <c r="A62">
        <v>300103</v>
      </c>
      <c r="B62">
        <v>14.03499985</v>
      </c>
      <c r="C62">
        <v>0.62540001000000001</v>
      </c>
      <c r="D62">
        <v>9.9000003020963209E+37</v>
      </c>
      <c r="E62">
        <v>1.2755999600000001</v>
      </c>
      <c r="F62">
        <v>409.81201171999999</v>
      </c>
      <c r="G62">
        <v>1.2351000299999999</v>
      </c>
      <c r="H62">
        <v>9.9000003020963209E+37</v>
      </c>
      <c r="J62" s="2">
        <f>TREND(Calibration!$A$2:$A$4,Calibration!$B$2:$B$4,C62)</f>
        <v>400.30889396039743</v>
      </c>
      <c r="K62" s="2">
        <f>TREND(Calibration!$A$2:$A$4,Calibration!$C$2:$C$4,E62)</f>
        <v>496.32843997394195</v>
      </c>
      <c r="L62" s="2">
        <f>TREND(Calibration!$A$2:$A$4,Calibration!$D$2:$D$4,G62)</f>
        <v>468.12489476688586</v>
      </c>
    </row>
    <row r="63" spans="1:12" x14ac:dyDescent="0.25">
      <c r="A63">
        <v>305103</v>
      </c>
      <c r="B63">
        <v>14.12300014</v>
      </c>
      <c r="C63">
        <v>0.62860000000000005</v>
      </c>
      <c r="D63">
        <v>9.9000003020963209E+37</v>
      </c>
      <c r="E63">
        <v>1.3354999999999999</v>
      </c>
      <c r="F63">
        <v>69.811996460000003</v>
      </c>
      <c r="G63">
        <v>1.2653000400000001</v>
      </c>
      <c r="H63">
        <v>9.9000003020963209E+37</v>
      </c>
      <c r="J63" s="2">
        <f>TREND(Calibration!$A$2:$A$4,Calibration!$B$2:$B$4,C63)</f>
        <v>402.27167447282545</v>
      </c>
      <c r="K63" s="2">
        <f>TREND(Calibration!$A$2:$A$4,Calibration!$C$2:$C$4,E63)</f>
        <v>520.56312920930736</v>
      </c>
      <c r="L63" s="2">
        <f>TREND(Calibration!$A$2:$A$4,Calibration!$D$2:$D$4,G63)</f>
        <v>480.57451545755782</v>
      </c>
    </row>
    <row r="64" spans="1:12" x14ac:dyDescent="0.25">
      <c r="A64">
        <v>310103</v>
      </c>
      <c r="B64">
        <v>14.243000029999999</v>
      </c>
      <c r="C64">
        <v>0.62809998</v>
      </c>
      <c r="D64">
        <v>9.9000003020963209E+37</v>
      </c>
      <c r="E64">
        <v>1.32579994</v>
      </c>
      <c r="F64">
        <v>191.97700499999999</v>
      </c>
      <c r="G64">
        <v>1.2902</v>
      </c>
      <c r="H64">
        <v>9.9000003020963209E+37</v>
      </c>
      <c r="J64" s="2">
        <f>TREND(Calibration!$A$2:$A$4,Calibration!$B$2:$B$4,C64)</f>
        <v>401.96497679195005</v>
      </c>
      <c r="K64" s="2">
        <f>TREND(Calibration!$A$2:$A$4,Calibration!$C$2:$C$4,E64)</f>
        <v>516.63862532476242</v>
      </c>
      <c r="L64" s="2">
        <f>TREND(Calibration!$A$2:$A$4,Calibration!$D$2:$D$4,G64)</f>
        <v>490.83924905244407</v>
      </c>
    </row>
    <row r="65" spans="1:12" x14ac:dyDescent="0.25">
      <c r="A65">
        <v>315103</v>
      </c>
      <c r="B65">
        <v>14.369999890000001</v>
      </c>
      <c r="C65">
        <v>0.63450002999999999</v>
      </c>
      <c r="D65">
        <v>1340.4680175799999</v>
      </c>
      <c r="E65">
        <v>1.30739999</v>
      </c>
      <c r="F65">
        <v>135.35800171</v>
      </c>
      <c r="G65">
        <v>1.31659997</v>
      </c>
      <c r="H65">
        <v>9.9000003020963209E+37</v>
      </c>
      <c r="J65" s="2">
        <f>TREND(Calibration!$A$2:$A$4,Calibration!$B$2:$B$4,C65)</f>
        <v>405.89058075276398</v>
      </c>
      <c r="K65" s="2">
        <f>TREND(Calibration!$A$2:$A$4,Calibration!$C$2:$C$4,E65)</f>
        <v>509.19427186195571</v>
      </c>
      <c r="L65" s="2">
        <f>TREND(Calibration!$A$2:$A$4,Calibration!$D$2:$D$4,G65)</f>
        <v>501.72234520854192</v>
      </c>
    </row>
    <row r="66" spans="1:12" x14ac:dyDescent="0.25">
      <c r="A66">
        <v>320103</v>
      </c>
      <c r="B66">
        <v>14.440999980000001</v>
      </c>
      <c r="C66">
        <v>0.63669997</v>
      </c>
      <c r="D66">
        <v>876.87902831999997</v>
      </c>
      <c r="E66">
        <v>1.27180004</v>
      </c>
      <c r="F66">
        <v>213.57600403000001</v>
      </c>
      <c r="G66">
        <v>1.29770005</v>
      </c>
      <c r="H66">
        <v>9.9000003020963209E+37</v>
      </c>
      <c r="J66" s="2">
        <f>TREND(Calibration!$A$2:$A$4,Calibration!$B$2:$B$4,C66)</f>
        <v>407.23995976973305</v>
      </c>
      <c r="K66" s="2">
        <f>TREND(Calibration!$A$2:$A$4,Calibration!$C$2:$C$4,E66)</f>
        <v>494.79104733915824</v>
      </c>
      <c r="L66" s="2">
        <f>TREND(Calibration!$A$2:$A$4,Calibration!$D$2:$D$4,G66)</f>
        <v>493.93106185850183</v>
      </c>
    </row>
    <row r="67" spans="1:12" x14ac:dyDescent="0.25">
      <c r="A67">
        <v>325103</v>
      </c>
      <c r="B67">
        <v>14.50599957</v>
      </c>
      <c r="C67">
        <v>0.64099996999999997</v>
      </c>
      <c r="D67">
        <v>952.54302978999999</v>
      </c>
      <c r="E67">
        <v>1.32149994</v>
      </c>
      <c r="F67">
        <v>507.33200073</v>
      </c>
      <c r="G67">
        <v>1.27499998</v>
      </c>
      <c r="H67">
        <v>9.9000003020963209E+37</v>
      </c>
      <c r="J67" s="2">
        <f>TREND(Calibration!$A$2:$A$4,Calibration!$B$2:$B$4,C67)</f>
        <v>409.87745432547865</v>
      </c>
      <c r="K67" s="2">
        <f>TREND(Calibration!$A$2:$A$4,Calibration!$C$2:$C$4,E67)</f>
        <v>514.89890755976478</v>
      </c>
      <c r="L67" s="2">
        <f>TREND(Calibration!$A$2:$A$4,Calibration!$D$2:$D$4,G67)</f>
        <v>484.5732086276023</v>
      </c>
    </row>
    <row r="68" spans="1:12" x14ac:dyDescent="0.25">
      <c r="A68">
        <v>330104</v>
      </c>
      <c r="B68">
        <v>14.55500031</v>
      </c>
      <c r="C68">
        <v>0.64099996999999997</v>
      </c>
      <c r="D68">
        <v>618.53100586000005</v>
      </c>
      <c r="E68">
        <v>1.3204</v>
      </c>
      <c r="F68">
        <v>776.72601318</v>
      </c>
      <c r="G68">
        <v>1.2577999799999999</v>
      </c>
      <c r="H68">
        <v>9.9000003020963209E+37</v>
      </c>
      <c r="J68" s="2">
        <f>TREND(Calibration!$A$2:$A$4,Calibration!$B$2:$B$4,C68)</f>
        <v>409.87745432547865</v>
      </c>
      <c r="K68" s="2">
        <f>TREND(Calibration!$A$2:$A$4,Calibration!$C$2:$C$4,E68)</f>
        <v>514.45388775547838</v>
      </c>
      <c r="L68" s="2">
        <f>TREND(Calibration!$A$2:$A$4,Calibration!$D$2:$D$4,G68)</f>
        <v>477.48269852911039</v>
      </c>
    </row>
    <row r="69" spans="1:12" x14ac:dyDescent="0.25">
      <c r="A69">
        <v>335103</v>
      </c>
      <c r="B69">
        <v>14.571000099999999</v>
      </c>
      <c r="C69">
        <v>0.64800000000000002</v>
      </c>
      <c r="D69">
        <v>688.96099853999999</v>
      </c>
      <c r="E69">
        <v>1.31229997</v>
      </c>
      <c r="F69">
        <v>1213.0300293</v>
      </c>
      <c r="G69">
        <v>1.24800003</v>
      </c>
      <c r="H69">
        <v>1209.7840576200001</v>
      </c>
      <c r="J69" s="2">
        <f>TREND(Calibration!$A$2:$A$4,Calibration!$B$2:$B$4,C69)</f>
        <v>414.17106851502655</v>
      </c>
      <c r="K69" s="2">
        <f>TREND(Calibration!$A$2:$A$4,Calibration!$C$2:$C$4,E69)</f>
        <v>511.17673285128899</v>
      </c>
      <c r="L69" s="2">
        <f>TREND(Calibration!$A$2:$A$4,Calibration!$D$2:$D$4,G69)</f>
        <v>473.4427773407549</v>
      </c>
    </row>
    <row r="70" spans="1:12" x14ac:dyDescent="0.25">
      <c r="A70">
        <v>340103</v>
      </c>
      <c r="B70">
        <v>14.550999640000001</v>
      </c>
      <c r="C70">
        <v>0.65130001000000004</v>
      </c>
      <c r="D70">
        <v>9.9000003020963209E+37</v>
      </c>
      <c r="E70">
        <v>1.27719998</v>
      </c>
      <c r="F70">
        <v>759.58801270000004</v>
      </c>
      <c r="G70">
        <v>1.25450003</v>
      </c>
      <c r="H70">
        <v>9.9000003020963209E+37</v>
      </c>
      <c r="J70" s="2">
        <f>TREND(Calibration!$A$2:$A$4,Calibration!$B$2:$B$4,C70)</f>
        <v>416.19519837756286</v>
      </c>
      <c r="K70" s="2">
        <f>TREND(Calibration!$A$2:$A$4,Calibration!$C$2:$C$4,E70)</f>
        <v>496.97578490844228</v>
      </c>
      <c r="L70" s="2">
        <f>TREND(Calibration!$A$2:$A$4,Calibration!$D$2:$D$4,G70)</f>
        <v>476.12233057565004</v>
      </c>
    </row>
    <row r="71" spans="1:12" x14ac:dyDescent="0.25">
      <c r="A71">
        <v>345102</v>
      </c>
      <c r="B71">
        <v>14.59300041</v>
      </c>
      <c r="C71">
        <v>0.65289998000000005</v>
      </c>
      <c r="D71">
        <v>905.00097656000003</v>
      </c>
      <c r="E71">
        <v>1.34689999</v>
      </c>
      <c r="F71">
        <v>9.9000003020963209E+37</v>
      </c>
      <c r="G71">
        <v>1.2524000399999999</v>
      </c>
      <c r="H71">
        <v>9.9000003020963209E+37</v>
      </c>
      <c r="J71" s="2">
        <f>TREND(Calibration!$A$2:$A$4,Calibration!$B$2:$B$4,C71)</f>
        <v>417.17657329950623</v>
      </c>
      <c r="K71" s="2">
        <f>TREND(Calibration!$A$2:$A$4,Calibration!$C$2:$C$4,E71)</f>
        <v>525.1754001683297</v>
      </c>
      <c r="L71" s="2">
        <f>TREND(Calibration!$A$2:$A$4,Calibration!$D$2:$D$4,G71)</f>
        <v>475.25663288368889</v>
      </c>
    </row>
    <row r="72" spans="1:12" x14ac:dyDescent="0.25">
      <c r="A72">
        <v>350103</v>
      </c>
      <c r="B72">
        <v>14.680999760000001</v>
      </c>
      <c r="C72">
        <v>0.65020001000000005</v>
      </c>
      <c r="D72">
        <v>640.39599609000004</v>
      </c>
      <c r="E72">
        <v>1.3350000399999999</v>
      </c>
      <c r="F72">
        <v>9.9000003020963209E+37</v>
      </c>
      <c r="G72">
        <v>1.32149994</v>
      </c>
      <c r="H72">
        <v>9.9000003020963209E+37</v>
      </c>
      <c r="J72" s="2">
        <f>TREND(Calibration!$A$2:$A$4,Calibration!$B$2:$B$4,C72)</f>
        <v>415.52049046795355</v>
      </c>
      <c r="K72" s="2">
        <f>TREND(Calibration!$A$2:$A$4,Calibration!$C$2:$C$4,E72)</f>
        <v>520.3608526293566</v>
      </c>
      <c r="L72" s="2">
        <f>TREND(Calibration!$A$2:$A$4,Calibration!$D$2:$D$4,G72)</f>
        <v>503.74230374152489</v>
      </c>
    </row>
    <row r="73" spans="1:12" x14ac:dyDescent="0.25">
      <c r="A73">
        <v>355104</v>
      </c>
      <c r="B73">
        <v>14.78499985</v>
      </c>
      <c r="C73">
        <v>0.64859997999999996</v>
      </c>
      <c r="D73">
        <v>807.70501708999996</v>
      </c>
      <c r="E73">
        <v>1.3161</v>
      </c>
      <c r="F73">
        <v>9.9000003020963209E+37</v>
      </c>
      <c r="G73">
        <v>1.32149994</v>
      </c>
      <c r="H73">
        <v>1090.70605469</v>
      </c>
      <c r="J73" s="2">
        <f>TREND(Calibration!$A$2:$A$4,Calibration!$B$2:$B$4,C73)</f>
        <v>414.53907874376057</v>
      </c>
      <c r="K73" s="2">
        <f>TREND(Calibration!$A$2:$A$4,Calibration!$C$2:$C$4,E73)</f>
        <v>512.71416999048063</v>
      </c>
      <c r="L73" s="2">
        <f>TREND(Calibration!$A$2:$A$4,Calibration!$D$2:$D$4,G73)</f>
        <v>503.74230374152489</v>
      </c>
    </row>
    <row r="74" spans="1:12" x14ac:dyDescent="0.25">
      <c r="A74">
        <v>360104</v>
      </c>
      <c r="B74">
        <v>14.91800022</v>
      </c>
      <c r="C74">
        <v>0.64590000999999997</v>
      </c>
      <c r="D74">
        <v>1091.1850585899999</v>
      </c>
      <c r="E74">
        <v>1.33819997</v>
      </c>
      <c r="F74">
        <v>9.9000003020963209E+37</v>
      </c>
      <c r="G74">
        <v>1.2740000499999999</v>
      </c>
      <c r="H74">
        <v>9.9000003020963209E+37</v>
      </c>
      <c r="J74" s="2">
        <f>TREND(Calibration!$A$2:$A$4,Calibration!$B$2:$B$4,C74)</f>
        <v>412.88299591220789</v>
      </c>
      <c r="K74" s="2">
        <f>TREND(Calibration!$A$2:$A$4,Calibration!$C$2:$C$4,E74)</f>
        <v>521.65549799394944</v>
      </c>
      <c r="L74" s="2">
        <f>TREND(Calibration!$A$2:$A$4,Calibration!$D$2:$D$4,G74)</f>
        <v>484.16099852511479</v>
      </c>
    </row>
    <row r="75" spans="1:12" x14ac:dyDescent="0.25">
      <c r="A75">
        <v>365103</v>
      </c>
      <c r="B75">
        <v>15.04399967</v>
      </c>
      <c r="C75">
        <v>0.64529996999999995</v>
      </c>
      <c r="D75">
        <v>1188.2459716799999</v>
      </c>
      <c r="E75">
        <v>1.35549998</v>
      </c>
      <c r="F75">
        <v>9.9000003020963209E+37</v>
      </c>
      <c r="G75">
        <v>1.25940001</v>
      </c>
      <c r="H75">
        <v>9.9000003020963209E+37</v>
      </c>
      <c r="J75" s="2">
        <f>TREND(Calibration!$A$2:$A$4,Calibration!$B$2:$B$4,C75)</f>
        <v>412.51494888122426</v>
      </c>
      <c r="K75" s="2">
        <f>TREND(Calibration!$A$2:$A$4,Calibration!$C$2:$C$4,E75)</f>
        <v>528.65483165246985</v>
      </c>
      <c r="L75" s="2">
        <f>TREND(Calibration!$A$2:$A$4,Calibration!$D$2:$D$4,G75)</f>
        <v>478.14229323102256</v>
      </c>
    </row>
    <row r="76" spans="1:12" x14ac:dyDescent="0.25">
      <c r="A76">
        <v>370116</v>
      </c>
      <c r="B76">
        <v>15.17099953</v>
      </c>
      <c r="C76">
        <v>0.64370000000000005</v>
      </c>
      <c r="D76">
        <v>456.34899902000001</v>
      </c>
      <c r="E76">
        <v>1.41540003</v>
      </c>
      <c r="F76">
        <v>1268.9790039100001</v>
      </c>
      <c r="G76">
        <v>1.2702000099999999</v>
      </c>
      <c r="H76">
        <v>9.9000003020963209E+37</v>
      </c>
      <c r="J76" s="2">
        <f>TREND(Calibration!$A$2:$A$4,Calibration!$B$2:$B$4,C76)</f>
        <v>411.53357395928094</v>
      </c>
      <c r="K76" s="2">
        <f>TREND(Calibration!$A$2:$A$4,Calibration!$C$2:$C$4,E76)</f>
        <v>552.8895249336905</v>
      </c>
      <c r="L76" s="2">
        <f>TREND(Calibration!$A$2:$A$4,Calibration!$D$2:$D$4,G76)</f>
        <v>482.59447399054079</v>
      </c>
    </row>
    <row r="77" spans="1:12" x14ac:dyDescent="0.25">
      <c r="A77">
        <v>375104</v>
      </c>
      <c r="B77">
        <v>15.24199963</v>
      </c>
      <c r="C77">
        <v>0.64800000000000002</v>
      </c>
      <c r="D77">
        <v>989.54901123000002</v>
      </c>
      <c r="E77">
        <v>1.3705999900000001</v>
      </c>
      <c r="F77">
        <v>9.9000003020963209E+37</v>
      </c>
      <c r="G77">
        <v>1.3069000200000001</v>
      </c>
      <c r="H77">
        <v>9.9000003020963209E+37</v>
      </c>
      <c r="J77" s="2">
        <f>TREND(Calibration!$A$2:$A$4,Calibration!$B$2:$B$4,C77)</f>
        <v>414.17106851502655</v>
      </c>
      <c r="K77" s="2">
        <f>TREND(Calibration!$A$2:$A$4,Calibration!$C$2:$C$4,E77)</f>
        <v>534.76407715215419</v>
      </c>
      <c r="L77" s="2">
        <f>TREND(Calibration!$A$2:$A$4,Calibration!$D$2:$D$4,G77)</f>
        <v>497.72364791610789</v>
      </c>
    </row>
    <row r="78" spans="1:12" x14ac:dyDescent="0.25">
      <c r="A78">
        <v>380104</v>
      </c>
      <c r="B78">
        <v>15.19999981</v>
      </c>
      <c r="C78">
        <v>0.64480000999999998</v>
      </c>
      <c r="D78">
        <v>9.9000003020963209E+37</v>
      </c>
      <c r="E78">
        <v>1.36090004</v>
      </c>
      <c r="F78">
        <v>663.86199951000003</v>
      </c>
      <c r="G78">
        <v>1.3052999999999999</v>
      </c>
      <c r="H78">
        <v>9.9000003020963209E+37</v>
      </c>
      <c r="J78" s="2">
        <f>TREND(Calibration!$A$2:$A$4,Calibration!$B$2:$B$4,C78)</f>
        <v>412.20828800259852</v>
      </c>
      <c r="K78" s="2">
        <f>TREND(Calibration!$A$2:$A$4,Calibration!$C$2:$C$4,E78)</f>
        <v>530.83961777201705</v>
      </c>
      <c r="L78" s="2">
        <f>TREND(Calibration!$A$2:$A$4,Calibration!$D$2:$D$4,G78)</f>
        <v>497.06405733658517</v>
      </c>
    </row>
    <row r="79" spans="1:12" x14ac:dyDescent="0.25">
      <c r="A79">
        <v>385103</v>
      </c>
      <c r="B79">
        <v>15.12899971</v>
      </c>
      <c r="C79">
        <v>0.64319998</v>
      </c>
      <c r="D79">
        <v>777.50500488</v>
      </c>
      <c r="E79">
        <v>1.3787000199999999</v>
      </c>
      <c r="F79">
        <v>849.44097899999997</v>
      </c>
      <c r="G79">
        <v>1.2723</v>
      </c>
      <c r="H79">
        <v>9.9000003020963209E+37</v>
      </c>
      <c r="J79" s="2">
        <f>TREND(Calibration!$A$2:$A$4,Calibration!$B$2:$B$4,C79)</f>
        <v>411.2268762784056</v>
      </c>
      <c r="K79" s="2">
        <f>TREND(Calibration!$A$2:$A$4,Calibration!$C$2:$C$4,E79)</f>
        <v>538.04123205634335</v>
      </c>
      <c r="L79" s="2">
        <f>TREND(Calibration!$A$2:$A$4,Calibration!$D$2:$D$4,G79)</f>
        <v>483.46017168250194</v>
      </c>
    </row>
    <row r="80" spans="1:12" x14ac:dyDescent="0.25">
      <c r="A80">
        <v>390104</v>
      </c>
      <c r="B80">
        <v>15.057000159999999</v>
      </c>
      <c r="C80">
        <v>0.64749997999999997</v>
      </c>
      <c r="D80">
        <v>743.33099364999998</v>
      </c>
      <c r="E80">
        <v>1.3096000000000001</v>
      </c>
      <c r="F80">
        <v>796.41497803000004</v>
      </c>
      <c r="G80">
        <v>1.27499998</v>
      </c>
      <c r="H80">
        <v>9.9000003020963209E+37</v>
      </c>
      <c r="J80" s="2">
        <f>TREND(Calibration!$A$2:$A$4,Calibration!$B$2:$B$4,C80)</f>
        <v>413.8643708341512</v>
      </c>
      <c r="K80" s="2">
        <f>TREND(Calibration!$A$2:$A$4,Calibration!$C$2:$C$4,E80)</f>
        <v>510.08436406664703</v>
      </c>
      <c r="L80" s="2">
        <f>TREND(Calibration!$A$2:$A$4,Calibration!$D$2:$D$4,G80)</f>
        <v>484.5732086276023</v>
      </c>
    </row>
    <row r="81" spans="1:12" x14ac:dyDescent="0.25">
      <c r="A81">
        <v>395105</v>
      </c>
      <c r="B81">
        <v>14.963000299999999</v>
      </c>
      <c r="C81">
        <v>0.64160001</v>
      </c>
      <c r="D81">
        <v>689.91802978999999</v>
      </c>
      <c r="E81">
        <v>1.4164999700000001</v>
      </c>
      <c r="F81">
        <v>9.9000003020963209E+37</v>
      </c>
      <c r="G81">
        <v>1.26370001</v>
      </c>
      <c r="H81">
        <v>9.9000003020963209E+37</v>
      </c>
      <c r="J81" s="2">
        <f>TREND(Calibration!$A$2:$A$4,Calibration!$B$2:$B$4,C81)</f>
        <v>410.24550135646228</v>
      </c>
      <c r="K81" s="2">
        <f>TREND(Calibration!$A$2:$A$4,Calibration!$C$2:$C$4,E81)</f>
        <v>553.3345447379769</v>
      </c>
      <c r="L81" s="2">
        <f>TREND(Calibration!$A$2:$A$4,Calibration!$D$2:$D$4,G81)</f>
        <v>479.91492075564554</v>
      </c>
    </row>
    <row r="82" spans="1:12" x14ac:dyDescent="0.25">
      <c r="A82">
        <v>400103</v>
      </c>
      <c r="B82">
        <v>14.89099979</v>
      </c>
      <c r="C82">
        <v>0.63940001000000002</v>
      </c>
      <c r="D82">
        <v>815.61798095999995</v>
      </c>
      <c r="E82">
        <v>1.3247</v>
      </c>
      <c r="F82">
        <v>9.9000003020963209E+37</v>
      </c>
      <c r="G82">
        <v>1.2539999500000001</v>
      </c>
      <c r="H82">
        <v>9.9000003020963209E+37</v>
      </c>
      <c r="J82" s="2">
        <f>TREND(Calibration!$A$2:$A$4,Calibration!$B$2:$B$4,C82)</f>
        <v>408.89608553724361</v>
      </c>
      <c r="K82" s="2">
        <f>TREND(Calibration!$A$2:$A$4,Calibration!$C$2:$C$4,E82)</f>
        <v>516.19360552047601</v>
      </c>
      <c r="L82" s="2">
        <f>TREND(Calibration!$A$2:$A$4,Calibration!$D$2:$D$4,G82)</f>
        <v>475.91617811692595</v>
      </c>
    </row>
    <row r="83" spans="1:12" x14ac:dyDescent="0.25">
      <c r="A83">
        <v>405104</v>
      </c>
      <c r="B83">
        <v>14.847000120000001</v>
      </c>
      <c r="C83">
        <v>0.64160001</v>
      </c>
      <c r="D83">
        <v>312.18399047999998</v>
      </c>
      <c r="E83">
        <v>1.34850001</v>
      </c>
      <c r="F83">
        <v>9.9000003020963209E+37</v>
      </c>
      <c r="G83">
        <v>1.25450003</v>
      </c>
      <c r="H83">
        <v>9.9000003020963209E+37</v>
      </c>
      <c r="J83" s="2">
        <f>TREND(Calibration!$A$2:$A$4,Calibration!$B$2:$B$4,C83)</f>
        <v>410.24550135646228</v>
      </c>
      <c r="K83" s="2">
        <f>TREND(Calibration!$A$2:$A$4,Calibration!$C$2:$C$4,E83)</f>
        <v>525.82274510283003</v>
      </c>
      <c r="L83" s="2">
        <f>TREND(Calibration!$A$2:$A$4,Calibration!$D$2:$D$4,G83)</f>
        <v>476.12233057565004</v>
      </c>
    </row>
    <row r="84" spans="1:12" x14ac:dyDescent="0.25">
      <c r="A84">
        <v>410104</v>
      </c>
      <c r="B84">
        <v>14.930999760000001</v>
      </c>
      <c r="C84">
        <v>0.63559997000000001</v>
      </c>
      <c r="D84">
        <v>393.45901488999999</v>
      </c>
      <c r="E84">
        <v>1.3506</v>
      </c>
      <c r="F84">
        <v>9.9000003020963209E+37</v>
      </c>
      <c r="G84">
        <v>1.2965999800000001</v>
      </c>
      <c r="H84">
        <v>1016.39099121</v>
      </c>
      <c r="J84" s="2">
        <f>TREND(Calibration!$A$2:$A$4,Calibration!$B$2:$B$4,C84)</f>
        <v>406.56525186012368</v>
      </c>
      <c r="K84" s="2">
        <f>TREND(Calibration!$A$2:$A$4,Calibration!$C$2:$C$4,E84)</f>
        <v>526.67237066313646</v>
      </c>
      <c r="L84" s="2">
        <f>TREND(Calibration!$A$2:$A$4,Calibration!$D$2:$D$4,G84)</f>
        <v>493.47757014663864</v>
      </c>
    </row>
    <row r="85" spans="1:12" x14ac:dyDescent="0.25">
      <c r="A85">
        <v>415105</v>
      </c>
      <c r="B85">
        <v>14.972999570000001</v>
      </c>
      <c r="C85">
        <v>0.63349997999999996</v>
      </c>
      <c r="D85">
        <v>1041.6529541</v>
      </c>
      <c r="E85">
        <v>1.4397000099999999</v>
      </c>
      <c r="F85">
        <v>9.9000003020963209E+37</v>
      </c>
      <c r="G85">
        <v>1.2517999399999999</v>
      </c>
      <c r="H85">
        <v>1348.10998535</v>
      </c>
      <c r="J85" s="2">
        <f>TREND(Calibration!$A$2:$A$4,Calibration!$B$2:$B$4,C85)</f>
        <v>405.27717925730502</v>
      </c>
      <c r="K85" s="2">
        <f>TREND(Calibration!$A$2:$A$4,Calibration!$C$2:$C$4,E85)</f>
        <v>562.72094514185051</v>
      </c>
      <c r="L85" s="2">
        <f>TREND(Calibration!$A$2:$A$4,Calibration!$D$2:$D$4,G85)</f>
        <v>475.00924828426412</v>
      </c>
    </row>
    <row r="86" spans="1:12" x14ac:dyDescent="0.25">
      <c r="A86">
        <v>420105</v>
      </c>
      <c r="B86">
        <v>14.96700001</v>
      </c>
      <c r="C86">
        <v>0.63400000000000001</v>
      </c>
      <c r="D86">
        <v>1069.86901855</v>
      </c>
      <c r="E86">
        <v>1.40090001</v>
      </c>
      <c r="F86">
        <v>9.9000003020963209E+37</v>
      </c>
      <c r="G86">
        <v>1.25339997</v>
      </c>
      <c r="H86">
        <v>9.9000003020963209E+37</v>
      </c>
      <c r="J86" s="2">
        <f>TREND(Calibration!$A$2:$A$4,Calibration!$B$2:$B$4,C86)</f>
        <v>405.58387693818037</v>
      </c>
      <c r="K86" s="2">
        <f>TREND(Calibration!$A$2:$A$4,Calibration!$C$2:$C$4,E86)</f>
        <v>547.02302670419715</v>
      </c>
      <c r="L86" s="2">
        <f>TREND(Calibration!$A$2:$A$4,Calibration!$D$2:$D$4,G86)</f>
        <v>475.6688429861764</v>
      </c>
    </row>
    <row r="87" spans="1:12" x14ac:dyDescent="0.25">
      <c r="A87">
        <v>425116</v>
      </c>
      <c r="B87">
        <v>14.89500046</v>
      </c>
      <c r="C87">
        <v>0.63349997999999996</v>
      </c>
      <c r="D87">
        <v>1141.4969482399999</v>
      </c>
      <c r="E87">
        <v>1.34850001</v>
      </c>
      <c r="F87">
        <v>9.9000003020963209E+37</v>
      </c>
      <c r="G87">
        <v>1.3096000000000001</v>
      </c>
      <c r="H87">
        <v>9.9000003020963209E+37</v>
      </c>
      <c r="J87" s="2">
        <f>TREND(Calibration!$A$2:$A$4,Calibration!$B$2:$B$4,C87)</f>
        <v>405.27717925730502</v>
      </c>
      <c r="K87" s="2">
        <f>TREND(Calibration!$A$2:$A$4,Calibration!$C$2:$C$4,E87)</f>
        <v>525.82274510283003</v>
      </c>
      <c r="L87" s="2">
        <f>TREND(Calibration!$A$2:$A$4,Calibration!$D$2:$D$4,G87)</f>
        <v>498.83668486120825</v>
      </c>
    </row>
    <row r="88" spans="1:12" x14ac:dyDescent="0.25">
      <c r="A88">
        <v>430105</v>
      </c>
      <c r="B88">
        <v>14.81099987</v>
      </c>
      <c r="C88">
        <v>0.62809998</v>
      </c>
      <c r="D88">
        <v>9.9000003020963209E+37</v>
      </c>
      <c r="E88">
        <v>1.2831000100000001</v>
      </c>
      <c r="F88">
        <v>1051.6600341799999</v>
      </c>
      <c r="G88">
        <v>1.3451999400000001</v>
      </c>
      <c r="H88">
        <v>9.9000003020963209E+37</v>
      </c>
      <c r="J88" s="2">
        <f>TREND(Calibration!$A$2:$A$4,Calibration!$B$2:$B$4,C88)</f>
        <v>401.96497679195005</v>
      </c>
      <c r="K88" s="2">
        <f>TREND(Calibration!$A$2:$A$4,Calibration!$C$2:$C$4,E88)</f>
        <v>499.36285165379559</v>
      </c>
      <c r="L88" s="2">
        <f>TREND(Calibration!$A$2:$A$4,Calibration!$D$2:$D$4,G88)</f>
        <v>513.51236707491205</v>
      </c>
    </row>
    <row r="89" spans="1:12" x14ac:dyDescent="0.25">
      <c r="A89">
        <v>435104</v>
      </c>
      <c r="B89">
        <v>14.65799999</v>
      </c>
      <c r="C89">
        <v>0.62809998</v>
      </c>
      <c r="D89">
        <v>1345.3370361299999</v>
      </c>
      <c r="E89">
        <v>1.3107000600000001</v>
      </c>
      <c r="F89">
        <v>962.79400635000002</v>
      </c>
      <c r="G89">
        <v>1.32149994</v>
      </c>
      <c r="H89">
        <v>9.9000003020963209E+37</v>
      </c>
      <c r="J89" s="2">
        <f>TREND(Calibration!$A$2:$A$4,Calibration!$B$2:$B$4,C89)</f>
        <v>401.96497679195005</v>
      </c>
      <c r="K89" s="2">
        <f>TREND(Calibration!$A$2:$A$4,Calibration!$C$2:$C$4,E89)</f>
        <v>510.52943242119659</v>
      </c>
      <c r="L89" s="2">
        <f>TREND(Calibration!$A$2:$A$4,Calibration!$D$2:$D$4,G89)</f>
        <v>503.74230374152489</v>
      </c>
    </row>
    <row r="90" spans="1:12" x14ac:dyDescent="0.25">
      <c r="A90">
        <v>440104</v>
      </c>
      <c r="B90">
        <v>14.571999549999999</v>
      </c>
      <c r="C90">
        <v>0.63180000000000003</v>
      </c>
      <c r="D90">
        <v>1321.7530517600001</v>
      </c>
      <c r="E90">
        <v>1.3532999800000001</v>
      </c>
      <c r="F90">
        <v>763.61999512</v>
      </c>
      <c r="G90">
        <v>1.3226000099999999</v>
      </c>
      <c r="H90">
        <v>9.9000003020963209E+37</v>
      </c>
      <c r="J90" s="2">
        <f>TREND(Calibration!$A$2:$A$4,Calibration!$B$2:$B$4,C90)</f>
        <v>404.23446111896169</v>
      </c>
      <c r="K90" s="2">
        <f>TREND(Calibration!$A$2:$A$4,Calibration!$C$2:$C$4,E90)</f>
        <v>527.76474349363377</v>
      </c>
      <c r="L90" s="2">
        <f>TREND(Calibration!$A$2:$A$4,Calibration!$D$2:$D$4,G90)</f>
        <v>504.1957954533882</v>
      </c>
    </row>
    <row r="91" spans="1:12" x14ac:dyDescent="0.25">
      <c r="A91">
        <v>445105</v>
      </c>
      <c r="B91">
        <v>14.45400047</v>
      </c>
      <c r="C91">
        <v>0.62699996999999996</v>
      </c>
      <c r="D91">
        <v>1185.67700195</v>
      </c>
      <c r="E91">
        <v>1.37329996</v>
      </c>
      <c r="F91">
        <v>115.56600189</v>
      </c>
      <c r="G91">
        <v>1.3042000499999999</v>
      </c>
      <c r="H91">
        <v>9.9000003020963209E+37</v>
      </c>
      <c r="J91" s="2">
        <f>TREND(Calibration!$A$2:$A$4,Calibration!$B$2:$B$4,C91)</f>
        <v>401.29026274863241</v>
      </c>
      <c r="K91" s="2">
        <f>TREND(Calibration!$A$2:$A$4,Calibration!$C$2:$C$4,E91)</f>
        <v>535.85644593679615</v>
      </c>
      <c r="L91" s="2">
        <f>TREND(Calibration!$A$2:$A$4,Calibration!$D$2:$D$4,G91)</f>
        <v>496.61061509339709</v>
      </c>
    </row>
    <row r="92" spans="1:12" x14ac:dyDescent="0.25">
      <c r="A92">
        <v>450105</v>
      </c>
      <c r="B92">
        <v>14.49100018</v>
      </c>
      <c r="C92">
        <v>0.63129997000000004</v>
      </c>
      <c r="D92">
        <v>327.30899047999998</v>
      </c>
      <c r="E92">
        <v>1.3247</v>
      </c>
      <c r="F92">
        <v>1313.60900879</v>
      </c>
      <c r="G92">
        <v>1.31550002</v>
      </c>
      <c r="H92">
        <v>1286.3520507799999</v>
      </c>
      <c r="J92" s="2">
        <f>TREND(Calibration!$A$2:$A$4,Calibration!$B$2:$B$4,C92)</f>
        <v>403.92775730437813</v>
      </c>
      <c r="K92" s="2">
        <f>TREND(Calibration!$A$2:$A$4,Calibration!$C$2:$C$4,E92)</f>
        <v>516.19360552047601</v>
      </c>
      <c r="L92" s="2">
        <f>TREND(Calibration!$A$2:$A$4,Calibration!$D$2:$D$4,G92)</f>
        <v>501.26890296535385</v>
      </c>
    </row>
    <row r="93" spans="1:12" x14ac:dyDescent="0.25">
      <c r="A93">
        <v>455104</v>
      </c>
      <c r="B93">
        <v>14.402999879999999</v>
      </c>
      <c r="C93">
        <v>0.63290000000000002</v>
      </c>
      <c r="D93">
        <v>9.9000003020963209E+37</v>
      </c>
      <c r="E93">
        <v>1.3063999399999999</v>
      </c>
      <c r="F93">
        <v>812.30798340000001</v>
      </c>
      <c r="G93">
        <v>1.3705999900000001</v>
      </c>
      <c r="H93">
        <v>9.9000003020963209E+37</v>
      </c>
      <c r="J93" s="2">
        <f>TREND(Calibration!$A$2:$A$4,Calibration!$B$2:$B$4,C93)</f>
        <v>404.90916902857106</v>
      </c>
      <c r="K93" s="2">
        <f>TREND(Calibration!$A$2:$A$4,Calibration!$C$2:$C$4,E93)</f>
        <v>508.78966610593568</v>
      </c>
      <c r="L93" s="2">
        <f>TREND(Calibration!$A$2:$A$4,Calibration!$D$2:$D$4,G93)</f>
        <v>523.98325725091206</v>
      </c>
    </row>
    <row r="94" spans="1:12" x14ac:dyDescent="0.25">
      <c r="A94">
        <v>460104</v>
      </c>
      <c r="B94">
        <v>14.434000019999999</v>
      </c>
      <c r="C94">
        <v>0.63020003000000002</v>
      </c>
      <c r="D94">
        <v>881.28601074000005</v>
      </c>
      <c r="E94">
        <v>1.3322999499999999</v>
      </c>
      <c r="F94">
        <v>934.49902343999997</v>
      </c>
      <c r="G94">
        <v>1.3096000000000001</v>
      </c>
      <c r="H94">
        <v>9.9000003020963209E+37</v>
      </c>
      <c r="J94" s="2">
        <f>TREND(Calibration!$A$2:$A$4,Calibration!$B$2:$B$4,C94)</f>
        <v>403.25308619701838</v>
      </c>
      <c r="K94" s="2">
        <f>TREND(Calibration!$A$2:$A$4,Calibration!$C$2:$C$4,E94)</f>
        <v>519.26843529445136</v>
      </c>
      <c r="L94" s="2">
        <f>TREND(Calibration!$A$2:$A$4,Calibration!$D$2:$D$4,G94)</f>
        <v>498.83668486120825</v>
      </c>
    </row>
    <row r="95" spans="1:12" x14ac:dyDescent="0.25">
      <c r="A95">
        <v>465104</v>
      </c>
      <c r="B95">
        <v>14.54800034</v>
      </c>
      <c r="C95">
        <v>0.63129997000000004</v>
      </c>
      <c r="D95">
        <v>719.14398193</v>
      </c>
      <c r="E95">
        <v>1.34850001</v>
      </c>
      <c r="F95">
        <v>813.67199706999997</v>
      </c>
      <c r="G95">
        <v>1.30799997</v>
      </c>
      <c r="H95">
        <v>9.9000003020963209E+37</v>
      </c>
      <c r="J95" s="2">
        <f>TREND(Calibration!$A$2:$A$4,Calibration!$B$2:$B$4,C95)</f>
        <v>403.92775730437813</v>
      </c>
      <c r="K95" s="2">
        <f>TREND(Calibration!$A$2:$A$4,Calibration!$C$2:$C$4,E95)</f>
        <v>525.82274510283003</v>
      </c>
      <c r="L95" s="2">
        <f>TREND(Calibration!$A$2:$A$4,Calibration!$D$2:$D$4,G95)</f>
        <v>498.17709015929597</v>
      </c>
    </row>
    <row r="96" spans="1:12" x14ac:dyDescent="0.25">
      <c r="A96">
        <v>470117</v>
      </c>
      <c r="B96">
        <v>14.53499985</v>
      </c>
      <c r="C96">
        <v>0.62809998</v>
      </c>
      <c r="D96">
        <v>9.9000003020963209E+37</v>
      </c>
      <c r="E96">
        <v>1.35549998</v>
      </c>
      <c r="F96">
        <v>751.89300536999997</v>
      </c>
      <c r="G96">
        <v>1.3263000199999999</v>
      </c>
      <c r="H96">
        <v>9.9000003020963209E+37</v>
      </c>
      <c r="J96" s="2">
        <f>TREND(Calibration!$A$2:$A$4,Calibration!$B$2:$B$4,C96)</f>
        <v>401.96497679195005</v>
      </c>
      <c r="K96" s="2">
        <f>TREND(Calibration!$A$2:$A$4,Calibration!$C$2:$C$4,E96)</f>
        <v>528.65483165246985</v>
      </c>
      <c r="L96" s="2">
        <f>TREND(Calibration!$A$2:$A$4,Calibration!$D$2:$D$4,G96)</f>
        <v>505.72108372487196</v>
      </c>
    </row>
    <row r="97" spans="1:12" x14ac:dyDescent="0.25">
      <c r="A97">
        <v>475104</v>
      </c>
      <c r="B97">
        <v>14.49699974</v>
      </c>
      <c r="C97">
        <v>0.63450002999999999</v>
      </c>
      <c r="D97">
        <v>705.54302978999999</v>
      </c>
      <c r="E97">
        <v>1.3403999799999999</v>
      </c>
      <c r="F97">
        <v>1120.6629638700001</v>
      </c>
      <c r="G97">
        <v>1.34249997</v>
      </c>
      <c r="H97">
        <v>9.9000003020963209E+37</v>
      </c>
      <c r="J97" s="2">
        <f>TREND(Calibration!$A$2:$A$4,Calibration!$B$2:$B$4,C97)</f>
        <v>405.89058075276398</v>
      </c>
      <c r="K97" s="2">
        <f>TREND(Calibration!$A$2:$A$4,Calibration!$C$2:$C$4,E97)</f>
        <v>522.54559019864075</v>
      </c>
      <c r="L97" s="2">
        <f>TREND(Calibration!$A$2:$A$4,Calibration!$D$2:$D$4,G97)</f>
        <v>512.39933425220124</v>
      </c>
    </row>
    <row r="98" spans="1:12" x14ac:dyDescent="0.25">
      <c r="A98">
        <v>480104</v>
      </c>
      <c r="B98">
        <v>14.38799953</v>
      </c>
      <c r="C98">
        <v>0.63129997000000004</v>
      </c>
      <c r="D98">
        <v>9.9000003020963209E+37</v>
      </c>
      <c r="E98">
        <v>1.36899996</v>
      </c>
      <c r="F98">
        <v>1162.76794434</v>
      </c>
      <c r="G98">
        <v>1.2956000599999999</v>
      </c>
      <c r="H98">
        <v>9.9000003020963209E+37</v>
      </c>
      <c r="J98" s="2">
        <f>TREND(Calibration!$A$2:$A$4,Calibration!$B$2:$B$4,C98)</f>
        <v>403.92775730437813</v>
      </c>
      <c r="K98" s="2">
        <f>TREND(Calibration!$A$2:$A$4,Calibration!$C$2:$C$4,E98)</f>
        <v>534.11672817179851</v>
      </c>
      <c r="L98" s="2">
        <f>TREND(Calibration!$A$2:$A$4,Calibration!$D$2:$D$4,G98)</f>
        <v>493.06536416654069</v>
      </c>
    </row>
    <row r="99" spans="1:12" x14ac:dyDescent="0.25">
      <c r="A99">
        <v>485103</v>
      </c>
      <c r="B99">
        <v>14.31700039</v>
      </c>
      <c r="C99">
        <v>0.63559997000000001</v>
      </c>
      <c r="D99">
        <v>9.9000003020963209E+37</v>
      </c>
      <c r="E99">
        <v>1.29390001</v>
      </c>
      <c r="F99">
        <v>1300.7590332</v>
      </c>
      <c r="G99">
        <v>1.29340005</v>
      </c>
      <c r="H99">
        <v>9.9000003020963209E+37</v>
      </c>
      <c r="J99" s="2">
        <f>TREND(Calibration!$A$2:$A$4,Calibration!$B$2:$B$4,C99)</f>
        <v>406.56525186012368</v>
      </c>
      <c r="K99" s="2">
        <f>TREND(Calibration!$A$2:$A$4,Calibration!$C$2:$C$4,E99)</f>
        <v>503.73237534262694</v>
      </c>
      <c r="L99" s="2">
        <f>TREND(Calibration!$A$2:$A$4,Calibration!$D$2:$D$4,G99)</f>
        <v>492.15843433387897</v>
      </c>
    </row>
    <row r="100" spans="1:12" x14ac:dyDescent="0.25">
      <c r="A100">
        <v>490104</v>
      </c>
      <c r="B100">
        <v>14.333000180000001</v>
      </c>
      <c r="C100">
        <v>0.63239997999999997</v>
      </c>
      <c r="D100">
        <v>587.33898925999995</v>
      </c>
      <c r="E100">
        <v>1.3322999499999999</v>
      </c>
      <c r="F100">
        <v>9.9000003020963209E+37</v>
      </c>
      <c r="G100">
        <v>1.2836999899999999</v>
      </c>
      <c r="H100">
        <v>9.9000003020963209E+37</v>
      </c>
      <c r="J100" s="2">
        <f>TREND(Calibration!$A$2:$A$4,Calibration!$B$2:$B$4,C100)</f>
        <v>404.60247134769565</v>
      </c>
      <c r="K100" s="2">
        <f>TREND(Calibration!$A$2:$A$4,Calibration!$C$2:$C$4,E100)</f>
        <v>519.26843529445136</v>
      </c>
      <c r="L100" s="2">
        <f>TREND(Calibration!$A$2:$A$4,Calibration!$D$2:$D$4,G100)</f>
        <v>488.15969169515927</v>
      </c>
    </row>
    <row r="101" spans="1:12" x14ac:dyDescent="0.25">
      <c r="A101">
        <v>495102</v>
      </c>
      <c r="B101">
        <v>14.307000159999999</v>
      </c>
      <c r="C101">
        <v>0.63180000000000003</v>
      </c>
      <c r="D101">
        <v>653.87298583999996</v>
      </c>
      <c r="E101">
        <v>1.3538999599999999</v>
      </c>
      <c r="F101">
        <v>9.9000003020963209E+37</v>
      </c>
      <c r="G101">
        <v>1.28639996</v>
      </c>
      <c r="H101">
        <v>9.9000003020963209E+37</v>
      </c>
      <c r="J101" s="2">
        <f>TREND(Calibration!$A$2:$A$4,Calibration!$B$2:$B$4,C101)</f>
        <v>404.23446111896169</v>
      </c>
      <c r="K101" s="2">
        <f>TREND(Calibration!$A$2:$A$4,Calibration!$C$2:$C$4,E101)</f>
        <v>528.00748671796941</v>
      </c>
      <c r="L101" s="2">
        <f>TREND(Calibration!$A$2:$A$4,Calibration!$D$2:$D$4,G101)</f>
        <v>489.27272451787007</v>
      </c>
    </row>
    <row r="102" spans="1:12" x14ac:dyDescent="0.25">
      <c r="A102">
        <v>500102</v>
      </c>
      <c r="B102">
        <v>14.32299995</v>
      </c>
      <c r="C102">
        <v>0.63400000000000001</v>
      </c>
      <c r="D102">
        <v>730.5</v>
      </c>
      <c r="E102">
        <v>1.3322999499999999</v>
      </c>
      <c r="F102">
        <v>9.9000003020963209E+37</v>
      </c>
      <c r="G102">
        <v>1.3285000300000001</v>
      </c>
      <c r="H102">
        <v>9.9000003020963209E+37</v>
      </c>
      <c r="J102" s="2">
        <f>TREND(Calibration!$A$2:$A$4,Calibration!$B$2:$B$4,C102)</f>
        <v>405.58387693818037</v>
      </c>
      <c r="K102" s="2">
        <f>TREND(Calibration!$A$2:$A$4,Calibration!$C$2:$C$4,E102)</f>
        <v>519.26843529445136</v>
      </c>
      <c r="L102" s="2">
        <f>TREND(Calibration!$A$2:$A$4,Calibration!$D$2:$D$4,G102)</f>
        <v>506.62801355753379</v>
      </c>
    </row>
    <row r="103" spans="1:12" x14ac:dyDescent="0.25">
      <c r="A103">
        <v>505103</v>
      </c>
      <c r="B103">
        <v>14.355999949999999</v>
      </c>
      <c r="C103">
        <v>0.63779998000000004</v>
      </c>
      <c r="D103">
        <v>482.30899047999998</v>
      </c>
      <c r="E103">
        <v>1.37759995</v>
      </c>
      <c r="F103">
        <v>9.9000003020963209E+37</v>
      </c>
      <c r="G103">
        <v>1.3495999599999999</v>
      </c>
      <c r="H103">
        <v>9.9000003020963209E+37</v>
      </c>
      <c r="J103" s="2">
        <f>TREND(Calibration!$A$2:$A$4,Calibration!$B$2:$B$4,C103)</f>
        <v>407.91467381305068</v>
      </c>
      <c r="K103" s="2">
        <f>TREND(Calibration!$A$2:$A$4,Calibration!$C$2:$C$4,E103)</f>
        <v>537.59615965593855</v>
      </c>
      <c r="L103" s="2">
        <f>TREND(Calibration!$A$2:$A$4,Calibration!$D$2:$D$4,G103)</f>
        <v>515.3262267402356</v>
      </c>
    </row>
    <row r="104" spans="1:12" x14ac:dyDescent="0.25">
      <c r="A104">
        <v>510102</v>
      </c>
      <c r="B104">
        <v>14.45600033</v>
      </c>
      <c r="C104">
        <v>0.64099996999999997</v>
      </c>
      <c r="D104">
        <v>760.45800781000003</v>
      </c>
      <c r="E104">
        <v>1.3684999900000001</v>
      </c>
      <c r="F104">
        <v>9.9000003020963209E+37</v>
      </c>
      <c r="G104">
        <v>1.31120002</v>
      </c>
      <c r="H104">
        <v>9.9000003020963209E+37</v>
      </c>
      <c r="J104" s="2">
        <f>TREND(Calibration!$A$2:$A$4,Calibration!$B$2:$B$4,C104)</f>
        <v>409.87745432547865</v>
      </c>
      <c r="K104" s="2">
        <f>TREND(Calibration!$A$2:$A$4,Calibration!$C$2:$C$4,E104)</f>
        <v>533.91444754599252</v>
      </c>
      <c r="L104" s="2">
        <f>TREND(Calibration!$A$2:$A$4,Calibration!$D$2:$D$4,G104)</f>
        <v>499.49627544073087</v>
      </c>
    </row>
    <row r="105" spans="1:12" x14ac:dyDescent="0.25">
      <c r="A105">
        <v>515103</v>
      </c>
      <c r="B105">
        <v>14.48700047</v>
      </c>
      <c r="C105">
        <v>0.64209998000000001</v>
      </c>
      <c r="D105">
        <v>432.45199585</v>
      </c>
      <c r="E105">
        <v>1.31719995</v>
      </c>
      <c r="F105">
        <v>9.9000003020963209E+37</v>
      </c>
      <c r="G105">
        <v>1.3128000500000001</v>
      </c>
      <c r="H105">
        <v>9.9000003020963209E+37</v>
      </c>
      <c r="J105" s="2">
        <f>TREND(Calibration!$A$2:$A$4,Calibration!$B$2:$B$4,C105)</f>
        <v>410.55216836879629</v>
      </c>
      <c r="K105" s="2">
        <f>TREND(Calibration!$A$2:$A$4,Calibration!$C$2:$C$4,E105)</f>
        <v>513.15919384062238</v>
      </c>
      <c r="L105" s="2">
        <f>TREND(Calibration!$A$2:$A$4,Calibration!$D$2:$D$4,G105)</f>
        <v>500.15587014264304</v>
      </c>
    </row>
    <row r="106" spans="1:12" x14ac:dyDescent="0.25">
      <c r="A106">
        <v>520102</v>
      </c>
      <c r="B106">
        <v>14.47399998</v>
      </c>
      <c r="C106">
        <v>0.63829999999999998</v>
      </c>
      <c r="D106">
        <v>644.02301024999997</v>
      </c>
      <c r="E106">
        <v>1.2992999599999999</v>
      </c>
      <c r="F106">
        <v>9.9000003020963209E+37</v>
      </c>
      <c r="G106">
        <v>1.329</v>
      </c>
      <c r="H106">
        <v>1236.66699219</v>
      </c>
      <c r="J106" s="2">
        <f>TREND(Calibration!$A$2:$A$4,Calibration!$B$2:$B$4,C106)</f>
        <v>408.22137149392597</v>
      </c>
      <c r="K106" s="2">
        <f>TREND(Calibration!$A$2:$A$4,Calibration!$C$2:$C$4,E106)</f>
        <v>505.91711695776632</v>
      </c>
      <c r="L106" s="2">
        <f>TREND(Calibration!$A$2:$A$4,Calibration!$D$2:$D$4,G106)</f>
        <v>506.83412066997232</v>
      </c>
    </row>
    <row r="107" spans="1:12" x14ac:dyDescent="0.25">
      <c r="A107">
        <v>525102</v>
      </c>
      <c r="B107">
        <v>14.44499969</v>
      </c>
      <c r="C107">
        <v>0.63779998000000004</v>
      </c>
      <c r="D107">
        <v>641.83801270000004</v>
      </c>
      <c r="E107">
        <v>1.3220000300000001</v>
      </c>
      <c r="F107">
        <v>9.9000003020963209E+37</v>
      </c>
      <c r="G107">
        <v>1.30309999</v>
      </c>
      <c r="H107">
        <v>9.9000003020963209E+37</v>
      </c>
      <c r="J107" s="2">
        <f>TREND(Calibration!$A$2:$A$4,Calibration!$B$2:$B$4,C107)</f>
        <v>407.91467381305068</v>
      </c>
      <c r="K107" s="2">
        <f>TREND(Calibration!$A$2:$A$4,Calibration!$C$2:$C$4,E107)</f>
        <v>515.10123673583405</v>
      </c>
      <c r="L107" s="2">
        <f>TREND(Calibration!$A$2:$A$4,Calibration!$D$2:$D$4,G107)</f>
        <v>496.15712750392345</v>
      </c>
    </row>
    <row r="108" spans="1:12" x14ac:dyDescent="0.25">
      <c r="A108">
        <v>530103</v>
      </c>
      <c r="B108">
        <v>14.37100029</v>
      </c>
      <c r="C108">
        <v>0.63510001000000005</v>
      </c>
      <c r="D108">
        <v>475.16598511000001</v>
      </c>
      <c r="E108">
        <v>1.3047000200000001</v>
      </c>
      <c r="F108">
        <v>9.9000003020963209E+37</v>
      </c>
      <c r="G108">
        <v>1.2949999599999999</v>
      </c>
      <c r="H108">
        <v>1086.89099121</v>
      </c>
      <c r="J108" s="2">
        <f>TREND(Calibration!$A$2:$A$4,Calibration!$B$2:$B$4,C108)</f>
        <v>406.258590981498</v>
      </c>
      <c r="K108" s="2">
        <f>TREND(Calibration!$A$2:$A$4,Calibration!$C$2:$C$4,E108)</f>
        <v>508.10190307731364</v>
      </c>
      <c r="L108" s="2">
        <f>TREND(Calibration!$A$2:$A$4,Calibration!$D$2:$D$4,G108)</f>
        <v>492.81797956711603</v>
      </c>
    </row>
    <row r="109" spans="1:12" x14ac:dyDescent="0.25">
      <c r="A109">
        <v>535102</v>
      </c>
      <c r="B109">
        <v>14.319000239999999</v>
      </c>
      <c r="C109">
        <v>0.63829999999999998</v>
      </c>
      <c r="D109">
        <v>887.84698486000002</v>
      </c>
      <c r="E109">
        <v>1.28960001</v>
      </c>
      <c r="F109">
        <v>9.9000003020963209E+37</v>
      </c>
      <c r="G109">
        <v>1.2971999599999999</v>
      </c>
      <c r="H109">
        <v>9.9000003020963209E+37</v>
      </c>
      <c r="J109" s="2">
        <f>TREND(Calibration!$A$2:$A$4,Calibration!$B$2:$B$4,C109)</f>
        <v>408.22137149392597</v>
      </c>
      <c r="K109" s="2">
        <f>TREND(Calibration!$A$2:$A$4,Calibration!$C$2:$C$4,E109)</f>
        <v>501.9926575776293</v>
      </c>
      <c r="L109" s="2">
        <f>TREND(Calibration!$A$2:$A$4,Calibration!$D$2:$D$4,G109)</f>
        <v>493.72490527738819</v>
      </c>
    </row>
    <row r="110" spans="1:12" x14ac:dyDescent="0.25">
      <c r="A110">
        <v>540102</v>
      </c>
      <c r="B110">
        <v>14.286000250000001</v>
      </c>
      <c r="C110">
        <v>0.63889998000000003</v>
      </c>
      <c r="D110">
        <v>874.36401366999996</v>
      </c>
      <c r="E110">
        <v>1.3199000400000001</v>
      </c>
      <c r="F110">
        <v>1212.2719726600001</v>
      </c>
      <c r="G110">
        <v>1.3451999400000001</v>
      </c>
      <c r="H110">
        <v>9.9000003020963209E+37</v>
      </c>
      <c r="J110" s="2">
        <f>TREND(Calibration!$A$2:$A$4,Calibration!$B$2:$B$4,C110)</f>
        <v>408.58938172265999</v>
      </c>
      <c r="K110" s="2">
        <f>TREND(Calibration!$A$2:$A$4,Calibration!$C$2:$C$4,E110)</f>
        <v>514.25161117552761</v>
      </c>
      <c r="L110" s="2">
        <f>TREND(Calibration!$A$2:$A$4,Calibration!$D$2:$D$4,G110)</f>
        <v>513.51236707491205</v>
      </c>
    </row>
    <row r="111" spans="1:12" x14ac:dyDescent="0.25">
      <c r="A111">
        <v>545102</v>
      </c>
      <c r="B111">
        <v>14.31400013</v>
      </c>
      <c r="C111">
        <v>0.64319998</v>
      </c>
      <c r="D111">
        <v>879.05297852000001</v>
      </c>
      <c r="E111">
        <v>1.3458000400000001</v>
      </c>
      <c r="F111">
        <v>9.9000003020963209E+37</v>
      </c>
      <c r="G111">
        <v>1.3004000200000001</v>
      </c>
      <c r="H111">
        <v>1108.4899902300001</v>
      </c>
      <c r="J111" s="2">
        <f>TREND(Calibration!$A$2:$A$4,Calibration!$B$2:$B$4,C111)</f>
        <v>411.2268762784056</v>
      </c>
      <c r="K111" s="2">
        <f>TREND(Calibration!$A$2:$A$4,Calibration!$C$2:$C$4,E111)</f>
        <v>524.73037631818806</v>
      </c>
      <c r="L111" s="2">
        <f>TREND(Calibration!$A$2:$A$4,Calibration!$D$2:$D$4,G111)</f>
        <v>495.04409468121264</v>
      </c>
    </row>
    <row r="112" spans="1:12" x14ac:dyDescent="0.25">
      <c r="A112">
        <v>550102</v>
      </c>
      <c r="B112">
        <v>14.34500027</v>
      </c>
      <c r="C112">
        <v>0.63940001000000002</v>
      </c>
      <c r="D112">
        <v>955.13500977000001</v>
      </c>
      <c r="E112">
        <v>1.3511999800000001</v>
      </c>
      <c r="F112">
        <v>9.9000003020963209E+37</v>
      </c>
      <c r="G112">
        <v>1.29830003</v>
      </c>
      <c r="H112">
        <v>9.9000003020963209E+37</v>
      </c>
      <c r="J112" s="2">
        <f>TREND(Calibration!$A$2:$A$4,Calibration!$B$2:$B$4,C112)</f>
        <v>408.89608553724361</v>
      </c>
      <c r="K112" s="2">
        <f>TREND(Calibration!$A$2:$A$4,Calibration!$C$2:$C$4,E112)</f>
        <v>526.9151138874721</v>
      </c>
      <c r="L112" s="2">
        <f>TREND(Calibration!$A$2:$A$4,Calibration!$D$2:$D$4,G112)</f>
        <v>494.1783969892515</v>
      </c>
    </row>
    <row r="113" spans="1:12" x14ac:dyDescent="0.25">
      <c r="A113">
        <v>555103</v>
      </c>
      <c r="B113">
        <v>14.373999599999999</v>
      </c>
      <c r="C113">
        <v>0.63889998000000003</v>
      </c>
      <c r="D113">
        <v>950.29199218999997</v>
      </c>
      <c r="E113">
        <v>1.3285000300000001</v>
      </c>
      <c r="F113">
        <v>984.58001708999996</v>
      </c>
      <c r="G113">
        <v>1.2956000599999999</v>
      </c>
      <c r="H113">
        <v>9.9000003020963209E+37</v>
      </c>
      <c r="J113" s="2">
        <f>TREND(Calibration!$A$2:$A$4,Calibration!$B$2:$B$4,C113)</f>
        <v>408.58938172265999</v>
      </c>
      <c r="K113" s="2">
        <f>TREND(Calibration!$A$2:$A$4,Calibration!$C$2:$C$4,E113)</f>
        <v>517.73104265966765</v>
      </c>
      <c r="L113" s="2">
        <f>TREND(Calibration!$A$2:$A$4,Calibration!$D$2:$D$4,G113)</f>
        <v>493.06536416654069</v>
      </c>
    </row>
    <row r="114" spans="1:12" x14ac:dyDescent="0.25">
      <c r="A114">
        <v>560103</v>
      </c>
      <c r="B114">
        <v>14.46800041</v>
      </c>
      <c r="C114">
        <v>0.64050001000000001</v>
      </c>
      <c r="D114">
        <v>1164.83300781</v>
      </c>
      <c r="E114">
        <v>1.31550002</v>
      </c>
      <c r="F114">
        <v>946.94396973000005</v>
      </c>
      <c r="G114">
        <v>1.34249997</v>
      </c>
      <c r="H114">
        <v>9.9000003020963209E+37</v>
      </c>
      <c r="J114" s="2">
        <f>TREND(Calibration!$A$2:$A$4,Calibration!$B$2:$B$4,C114)</f>
        <v>409.57079344685292</v>
      </c>
      <c r="K114" s="2">
        <f>TREND(Calibration!$A$2:$A$4,Calibration!$C$2:$C$4,E114)</f>
        <v>512.47142676614499</v>
      </c>
      <c r="L114" s="2">
        <f>TREND(Calibration!$A$2:$A$4,Calibration!$D$2:$D$4,G114)</f>
        <v>512.39933425220124</v>
      </c>
    </row>
    <row r="115" spans="1:12" x14ac:dyDescent="0.25">
      <c r="A115">
        <v>565103</v>
      </c>
      <c r="B115">
        <v>14.524000170000001</v>
      </c>
      <c r="C115">
        <v>0.63829999999999998</v>
      </c>
      <c r="D115">
        <v>913.51702881000006</v>
      </c>
      <c r="E115">
        <v>1.29069996</v>
      </c>
      <c r="F115">
        <v>1066.38098145</v>
      </c>
      <c r="G115">
        <v>1.3830000200000001</v>
      </c>
      <c r="H115">
        <v>1292.2709960899999</v>
      </c>
      <c r="J115" s="2">
        <f>TREND(Calibration!$A$2:$A$4,Calibration!$B$2:$B$4,C115)</f>
        <v>408.22137149392597</v>
      </c>
      <c r="K115" s="2">
        <f>TREND(Calibration!$A$2:$A$4,Calibration!$C$2:$C$4,E115)</f>
        <v>502.43768142777094</v>
      </c>
      <c r="L115" s="2">
        <f>TREND(Calibration!$A$2:$A$4,Calibration!$D$2:$D$4,G115)</f>
        <v>529.09503271234234</v>
      </c>
    </row>
    <row r="116" spans="1:12" x14ac:dyDescent="0.25">
      <c r="A116">
        <v>570103</v>
      </c>
      <c r="B116">
        <v>14.472000120000001</v>
      </c>
      <c r="C116">
        <v>0.63889998000000003</v>
      </c>
      <c r="D116">
        <v>9.9000003020963209E+37</v>
      </c>
      <c r="E116">
        <v>1.37010002</v>
      </c>
      <c r="F116">
        <v>718.98297118999994</v>
      </c>
      <c r="G116">
        <v>1.2928999699999999</v>
      </c>
      <c r="H116">
        <v>9.9000003020963209E+37</v>
      </c>
      <c r="J116" s="2">
        <f>TREND(Calibration!$A$2:$A$4,Calibration!$B$2:$B$4,C116)</f>
        <v>408.58938172265999</v>
      </c>
      <c r="K116" s="2">
        <f>TREND(Calibration!$A$2:$A$4,Calibration!$C$2:$C$4,E116)</f>
        <v>534.56179652634808</v>
      </c>
      <c r="L116" s="2">
        <f>TREND(Calibration!$A$2:$A$4,Calibration!$D$2:$D$4,G116)</f>
        <v>491.95228187515477</v>
      </c>
    </row>
    <row r="117" spans="1:12" x14ac:dyDescent="0.25">
      <c r="A117">
        <v>575103</v>
      </c>
      <c r="B117">
        <v>14.44200039</v>
      </c>
      <c r="C117">
        <v>0.63940001000000002</v>
      </c>
      <c r="D117">
        <v>1364.4830322299999</v>
      </c>
      <c r="E117">
        <v>1.3350000399999999</v>
      </c>
      <c r="F117">
        <v>915.54101562000005</v>
      </c>
      <c r="G117">
        <v>1.2663999800000001</v>
      </c>
      <c r="H117">
        <v>9.9000003020963209E+37</v>
      </c>
      <c r="J117" s="2">
        <f>TREND(Calibration!$A$2:$A$4,Calibration!$B$2:$B$4,C117)</f>
        <v>408.89608553724361</v>
      </c>
      <c r="K117" s="2">
        <f>TREND(Calibration!$A$2:$A$4,Calibration!$C$2:$C$4,E117)</f>
        <v>520.3608526293566</v>
      </c>
      <c r="L117" s="2">
        <f>TREND(Calibration!$A$2:$A$4,Calibration!$D$2:$D$4,G117)</f>
        <v>481.02795357835635</v>
      </c>
    </row>
    <row r="118" spans="1:12" x14ac:dyDescent="0.25">
      <c r="A118">
        <v>580102</v>
      </c>
      <c r="B118">
        <v>14.364999770000001</v>
      </c>
      <c r="C118">
        <v>0.64050001000000001</v>
      </c>
      <c r="D118">
        <v>1306.24902344</v>
      </c>
      <c r="E118">
        <v>1.38250005</v>
      </c>
      <c r="F118">
        <v>931.83197021000001</v>
      </c>
      <c r="G118">
        <v>1.2696000300000001</v>
      </c>
      <c r="H118">
        <v>9.9000003020963209E+37</v>
      </c>
      <c r="J118" s="2">
        <f>TREND(Calibration!$A$2:$A$4,Calibration!$B$2:$B$4,C118)</f>
        <v>409.57079344685292</v>
      </c>
      <c r="K118" s="2">
        <f>TREND(Calibration!$A$2:$A$4,Calibration!$C$2:$C$4,E118)</f>
        <v>539.5786691955351</v>
      </c>
      <c r="L118" s="2">
        <f>TREND(Calibration!$A$2:$A$4,Calibration!$D$2:$D$4,G118)</f>
        <v>482.34713885979124</v>
      </c>
    </row>
    <row r="119" spans="1:12" x14ac:dyDescent="0.25">
      <c r="A119">
        <v>585103</v>
      </c>
      <c r="B119">
        <v>14.2670002</v>
      </c>
      <c r="C119">
        <v>0.63290000000000002</v>
      </c>
      <c r="D119">
        <v>9.9000003020963209E+37</v>
      </c>
      <c r="E119">
        <v>1.3393000399999999</v>
      </c>
      <c r="F119">
        <v>399.26400756999999</v>
      </c>
      <c r="G119">
        <v>1.2712999599999999</v>
      </c>
      <c r="H119">
        <v>9.9000003020963209E+37</v>
      </c>
      <c r="J119" s="2">
        <f>TREND(Calibration!$A$2:$A$4,Calibration!$B$2:$B$4,C119)</f>
        <v>404.90916902857106</v>
      </c>
      <c r="K119" s="2">
        <f>TREND(Calibration!$A$2:$A$4,Calibration!$C$2:$C$4,E119)</f>
        <v>522.10057039435424</v>
      </c>
      <c r="L119" s="2">
        <f>TREND(Calibration!$A$2:$A$4,Calibration!$D$2:$D$4,G119)</f>
        <v>483.04791623372887</v>
      </c>
    </row>
    <row r="120" spans="1:12" x14ac:dyDescent="0.25">
      <c r="A120">
        <v>590104</v>
      </c>
      <c r="B120">
        <v>14.27999973</v>
      </c>
      <c r="C120">
        <v>0.63239997999999997</v>
      </c>
      <c r="D120">
        <v>872.99798583999996</v>
      </c>
      <c r="E120">
        <v>1.3128000500000001</v>
      </c>
      <c r="F120">
        <v>1152.0770263700001</v>
      </c>
      <c r="G120">
        <v>1.3009999999999999</v>
      </c>
      <c r="H120">
        <v>1058.5629882799999</v>
      </c>
      <c r="J120" s="2">
        <f>TREND(Calibration!$A$2:$A$4,Calibration!$B$2:$B$4,C120)</f>
        <v>404.60247134769565</v>
      </c>
      <c r="K120" s="2">
        <f>TREND(Calibration!$A$2:$A$4,Calibration!$C$2:$C$4,E120)</f>
        <v>511.37905798150302</v>
      </c>
      <c r="L120" s="2">
        <f>TREND(Calibration!$A$2:$A$4,Calibration!$D$2:$D$4,G120)</f>
        <v>495.29142981196219</v>
      </c>
    </row>
    <row r="121" spans="1:12" x14ac:dyDescent="0.25">
      <c r="A121">
        <v>595105</v>
      </c>
      <c r="B121">
        <v>14.305999760000001</v>
      </c>
      <c r="C121">
        <v>0.62970000999999998</v>
      </c>
      <c r="D121">
        <v>9.9000003020963209E+37</v>
      </c>
      <c r="E121">
        <v>1.3057999600000001</v>
      </c>
      <c r="F121">
        <v>489.43499756</v>
      </c>
      <c r="G121">
        <v>1.28530002</v>
      </c>
      <c r="H121">
        <v>9.9000003020963209E+37</v>
      </c>
      <c r="J121" s="2">
        <f>TREND(Calibration!$A$2:$A$4,Calibration!$B$2:$B$4,C121)</f>
        <v>402.94638851614303</v>
      </c>
      <c r="K121" s="2">
        <f>TREND(Calibration!$A$2:$A$4,Calibration!$C$2:$C$4,E121)</f>
        <v>508.54692288160004</v>
      </c>
      <c r="L121" s="2">
        <f>TREND(Calibration!$A$2:$A$4,Calibration!$D$2:$D$4,G121)</f>
        <v>488.81928639707155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14.305999760000001</v>
      </c>
      <c r="C2">
        <v>0.63290000000000002</v>
      </c>
      <c r="D2">
        <v>9.9000003020963209E+37</v>
      </c>
      <c r="E2">
        <v>1.3181999900000001</v>
      </c>
      <c r="F2">
        <v>798.11199951000003</v>
      </c>
      <c r="G2">
        <v>1.2702000099999999</v>
      </c>
      <c r="H2">
        <v>9.9000003020963209E+37</v>
      </c>
      <c r="J2" s="2">
        <f>TREND(Calibration!$A$2:$A$4,Calibration!$B$2:$B$4,C2)</f>
        <v>404.90916902857106</v>
      </c>
      <c r="K2" s="2">
        <f>TREND(Calibration!$A$2:$A$4,Calibration!$C$2:$C$4,E2)</f>
        <v>513.56379555078706</v>
      </c>
      <c r="L2" s="2">
        <f>TREND(Calibration!$A$2:$A$4,Calibration!$D$2:$D$4,G2)</f>
        <v>482.59447399054079</v>
      </c>
      <c r="N2" s="2">
        <f>AVERAGE(J2:J121)</f>
        <v>404.047892114538</v>
      </c>
    </row>
    <row r="3" spans="1:14" x14ac:dyDescent="0.25">
      <c r="A3">
        <v>5079</v>
      </c>
      <c r="B3">
        <v>14.289999959999999</v>
      </c>
      <c r="C3">
        <v>0.62749999999999995</v>
      </c>
      <c r="D3">
        <v>9.9000003020963209E+37</v>
      </c>
      <c r="E3">
        <v>1.30260003</v>
      </c>
      <c r="F3">
        <v>387.66101073999999</v>
      </c>
      <c r="G3">
        <v>1.26800001</v>
      </c>
      <c r="H3">
        <v>9.9000003020963209E+37</v>
      </c>
      <c r="J3" s="2">
        <f>TREND(Calibration!$A$2:$A$4,Calibration!$B$2:$B$4,C3)</f>
        <v>401.59696656321603</v>
      </c>
      <c r="K3" s="2">
        <f>TREND(Calibration!$A$2:$A$4,Calibration!$C$2:$C$4,E3)</f>
        <v>507.2522775170072</v>
      </c>
      <c r="L3" s="2">
        <f>TREND(Calibration!$A$2:$A$4,Calibration!$D$2:$D$4,G3)</f>
        <v>481.68754828026852</v>
      </c>
    </row>
    <row r="4" spans="1:14" x14ac:dyDescent="0.25">
      <c r="A4">
        <v>10080</v>
      </c>
      <c r="B4">
        <v>14.33199978</v>
      </c>
      <c r="C4">
        <v>0.62589996999999997</v>
      </c>
      <c r="D4">
        <v>1068.08105469</v>
      </c>
      <c r="E4">
        <v>1.3138999899999999</v>
      </c>
      <c r="F4">
        <v>526.46997069999998</v>
      </c>
      <c r="G4">
        <v>1.27289999</v>
      </c>
      <c r="H4">
        <v>9.9000003020963209E+37</v>
      </c>
      <c r="J4" s="2">
        <f>TREND(Calibration!$A$2:$A$4,Calibration!$B$2:$B$4,C4)</f>
        <v>400.6155548390231</v>
      </c>
      <c r="K4" s="2">
        <f>TREND(Calibration!$A$2:$A$4,Calibration!$C$2:$C$4,E4)</f>
        <v>511.82407778578931</v>
      </c>
      <c r="L4" s="2">
        <f>TREND(Calibration!$A$2:$A$4,Calibration!$D$2:$D$4,G4)</f>
        <v>483.70751093564115</v>
      </c>
    </row>
    <row r="5" spans="1:14" x14ac:dyDescent="0.25">
      <c r="A5">
        <v>15081</v>
      </c>
      <c r="B5">
        <v>14.321000099999999</v>
      </c>
      <c r="C5">
        <v>0.62480002999999995</v>
      </c>
      <c r="D5">
        <v>849.09997558999999</v>
      </c>
      <c r="E5">
        <v>2.1963000300000002</v>
      </c>
      <c r="F5">
        <v>1004.67498779</v>
      </c>
      <c r="G5">
        <v>1.2755999600000001</v>
      </c>
      <c r="H5">
        <v>9.9000003020963209E+37</v>
      </c>
      <c r="J5" s="2">
        <f>TREND(Calibration!$A$2:$A$4,Calibration!$B$2:$B$4,C5)</f>
        <v>399.94088373166335</v>
      </c>
      <c r="K5" s="2">
        <f>TREND(Calibration!$A$2:$A$4,Calibration!$C$2:$C$4,E5)</f>
        <v>868.83036276780365</v>
      </c>
      <c r="L5" s="2">
        <f>TREND(Calibration!$A$2:$A$4,Calibration!$D$2:$D$4,G5)</f>
        <v>484.82054375835196</v>
      </c>
    </row>
    <row r="6" spans="1:14" x14ac:dyDescent="0.25">
      <c r="A6">
        <v>20082</v>
      </c>
      <c r="B6">
        <v>14.225999829999999</v>
      </c>
      <c r="C6">
        <v>0.62749999999999995</v>
      </c>
      <c r="D6">
        <v>868.29901123000002</v>
      </c>
      <c r="E6">
        <v>1.3047000200000001</v>
      </c>
      <c r="F6">
        <v>516.29901123000002</v>
      </c>
      <c r="G6">
        <v>1.2949999599999999</v>
      </c>
      <c r="H6">
        <v>9.9000003020963209E+37</v>
      </c>
      <c r="J6" s="2">
        <f>TREND(Calibration!$A$2:$A$4,Calibration!$B$2:$B$4,C6)</f>
        <v>401.59696656321603</v>
      </c>
      <c r="K6" s="2">
        <f>TREND(Calibration!$A$2:$A$4,Calibration!$C$2:$C$4,E6)</f>
        <v>508.10190307731364</v>
      </c>
      <c r="L6" s="2">
        <f>TREND(Calibration!$A$2:$A$4,Calibration!$D$2:$D$4,G6)</f>
        <v>492.81797956711603</v>
      </c>
    </row>
    <row r="7" spans="1:14" x14ac:dyDescent="0.25">
      <c r="A7">
        <v>25082</v>
      </c>
      <c r="B7">
        <v>14.13099957</v>
      </c>
      <c r="C7">
        <v>0.62319999999999998</v>
      </c>
      <c r="D7">
        <v>873.46600341999999</v>
      </c>
      <c r="E7">
        <v>1.27719998</v>
      </c>
      <c r="F7">
        <v>406.90600585999999</v>
      </c>
      <c r="G7">
        <v>1.29449999</v>
      </c>
      <c r="H7">
        <v>9.9000003020963209E+37</v>
      </c>
      <c r="J7" s="2">
        <f>TREND(Calibration!$A$2:$A$4,Calibration!$B$2:$B$4,C7)</f>
        <v>398.95947200747042</v>
      </c>
      <c r="K7" s="2">
        <f>TREND(Calibration!$A$2:$A$4,Calibration!$C$2:$C$4,E7)</f>
        <v>496.97578490844228</v>
      </c>
      <c r="L7" s="2">
        <f>TREND(Calibration!$A$2:$A$4,Calibration!$D$2:$D$4,G7)</f>
        <v>492.6118724546775</v>
      </c>
    </row>
    <row r="8" spans="1:14" x14ac:dyDescent="0.25">
      <c r="A8">
        <v>30084</v>
      </c>
      <c r="B8">
        <v>14.069000239999999</v>
      </c>
      <c r="C8">
        <v>0.62699996999999996</v>
      </c>
      <c r="D8">
        <v>474.66900635000002</v>
      </c>
      <c r="E8">
        <v>1.30910003</v>
      </c>
      <c r="F8">
        <v>1273.1510009799999</v>
      </c>
      <c r="G8">
        <v>1.31449997</v>
      </c>
      <c r="H8">
        <v>9.9000003020963209E+37</v>
      </c>
      <c r="J8" s="2">
        <f>TREND(Calibration!$A$2:$A$4,Calibration!$B$2:$B$4,C8)</f>
        <v>401.29026274863241</v>
      </c>
      <c r="K8" s="2">
        <f>TREND(Calibration!$A$2:$A$4,Calibration!$C$2:$C$4,E8)</f>
        <v>509.88208344084092</v>
      </c>
      <c r="L8" s="2">
        <f>TREND(Calibration!$A$2:$A$4,Calibration!$D$2:$D$4,G8)</f>
        <v>500.85664339419122</v>
      </c>
    </row>
    <row r="9" spans="1:14" x14ac:dyDescent="0.25">
      <c r="A9">
        <v>35084</v>
      </c>
      <c r="B9">
        <v>13.994999890000001</v>
      </c>
      <c r="C9">
        <v>0.62589996999999997</v>
      </c>
      <c r="D9">
        <v>1051.125</v>
      </c>
      <c r="E9">
        <v>1.2712999599999999</v>
      </c>
      <c r="F9">
        <v>1215.6719970700001</v>
      </c>
      <c r="G9">
        <v>1.3311999999999999</v>
      </c>
      <c r="H9">
        <v>9.9000003020963209E+37</v>
      </c>
      <c r="J9" s="2">
        <f>TREND(Calibration!$A$2:$A$4,Calibration!$B$2:$B$4,C9)</f>
        <v>400.6155548390231</v>
      </c>
      <c r="K9" s="2">
        <f>TREND(Calibration!$A$2:$A$4,Calibration!$C$2:$C$4,E9)</f>
        <v>494.5887222089442</v>
      </c>
      <c r="L9" s="2">
        <f>TREND(Calibration!$A$2:$A$4,Calibration!$D$2:$D$4,G9)</f>
        <v>507.74104638024448</v>
      </c>
    </row>
    <row r="10" spans="1:14" x14ac:dyDescent="0.25">
      <c r="A10">
        <v>40084</v>
      </c>
      <c r="B10">
        <v>13.98499966</v>
      </c>
      <c r="C10">
        <v>0.62540001000000001</v>
      </c>
      <c r="D10">
        <v>1026.0379638700001</v>
      </c>
      <c r="E10">
        <v>1.2615000000000001</v>
      </c>
      <c r="F10">
        <v>1171.39001465</v>
      </c>
      <c r="G10">
        <v>1.3230999699999999</v>
      </c>
      <c r="H10">
        <v>9.9000003020963209E+37</v>
      </c>
      <c r="J10" s="2">
        <f>TREND(Calibration!$A$2:$A$4,Calibration!$B$2:$B$4,C10)</f>
        <v>400.30889396039743</v>
      </c>
      <c r="K10" s="2">
        <f>TREND(Calibration!$A$2:$A$4,Calibration!$C$2:$C$4,E10)</f>
        <v>490.62380023027765</v>
      </c>
      <c r="L10" s="2">
        <f>TREND(Calibration!$A$2:$A$4,Calibration!$D$2:$D$4,G10)</f>
        <v>504.40189844343706</v>
      </c>
    </row>
    <row r="11" spans="1:14" x14ac:dyDescent="0.25">
      <c r="A11">
        <v>45084</v>
      </c>
      <c r="B11">
        <v>14.065999980000001</v>
      </c>
      <c r="C11">
        <v>0.62699996999999996</v>
      </c>
      <c r="D11">
        <v>646.78601074000005</v>
      </c>
      <c r="E11">
        <v>1.26049995</v>
      </c>
      <c r="F11">
        <v>1132.07995605</v>
      </c>
      <c r="G11">
        <v>1.3181999900000001</v>
      </c>
      <c r="H11">
        <v>9.9000003020963209E+37</v>
      </c>
      <c r="J11" s="2">
        <f>TREND(Calibration!$A$2:$A$4,Calibration!$B$2:$B$4,C11)</f>
        <v>401.29026274863241</v>
      </c>
      <c r="K11" s="2">
        <f>TREND(Calibration!$A$2:$A$4,Calibration!$C$2:$C$4,E11)</f>
        <v>490.21919447425762</v>
      </c>
      <c r="L11" s="2">
        <f>TREND(Calibration!$A$2:$A$4,Calibration!$D$2:$D$4,G11)</f>
        <v>502.38193578806465</v>
      </c>
    </row>
    <row r="12" spans="1:14" x14ac:dyDescent="0.25">
      <c r="A12">
        <v>50085</v>
      </c>
      <c r="B12">
        <v>14.14099979</v>
      </c>
      <c r="C12">
        <v>0.62749999999999995</v>
      </c>
      <c r="D12">
        <v>237.67999268</v>
      </c>
      <c r="E12">
        <v>1.2561000600000001</v>
      </c>
      <c r="F12">
        <v>9.9000003020963209E+37</v>
      </c>
      <c r="G12">
        <v>1.3128000500000001</v>
      </c>
      <c r="H12">
        <v>1343.99902344</v>
      </c>
      <c r="J12" s="2">
        <f>TREND(Calibration!$A$2:$A$4,Calibration!$B$2:$B$4,C12)</f>
        <v>401.59696656321603</v>
      </c>
      <c r="K12" s="2">
        <f>TREND(Calibration!$A$2:$A$4,Calibration!$C$2:$C$4,E12)</f>
        <v>488.43906266099356</v>
      </c>
      <c r="L12" s="2">
        <f>TREND(Calibration!$A$2:$A$4,Calibration!$D$2:$D$4,G12)</f>
        <v>500.15587014264304</v>
      </c>
    </row>
    <row r="13" spans="1:14" x14ac:dyDescent="0.25">
      <c r="A13">
        <v>55094</v>
      </c>
      <c r="B13">
        <v>14.15999985</v>
      </c>
      <c r="C13">
        <v>0.61890000000000001</v>
      </c>
      <c r="D13">
        <v>9.9000003020963209E+37</v>
      </c>
      <c r="E13">
        <v>1.3096000000000001</v>
      </c>
      <c r="F13">
        <v>971.47399901999995</v>
      </c>
      <c r="G13">
        <v>1.31719995</v>
      </c>
      <c r="H13">
        <v>9.9000003020963209E+37</v>
      </c>
      <c r="J13" s="2">
        <f>TREND(Calibration!$A$2:$A$4,Calibration!$B$2:$B$4,C13)</f>
        <v>396.32197745172482</v>
      </c>
      <c r="K13" s="2">
        <f>TREND(Calibration!$A$2:$A$4,Calibration!$C$2:$C$4,E13)</f>
        <v>510.08436406664703</v>
      </c>
      <c r="L13" s="2">
        <f>TREND(Calibration!$A$2:$A$4,Calibration!$D$2:$D$4,G13)</f>
        <v>501.96968033929159</v>
      </c>
    </row>
    <row r="14" spans="1:14" x14ac:dyDescent="0.25">
      <c r="A14">
        <v>60084</v>
      </c>
      <c r="B14">
        <v>14.175999640000001</v>
      </c>
      <c r="C14">
        <v>0.62319999999999998</v>
      </c>
      <c r="D14">
        <v>678.76000977000001</v>
      </c>
      <c r="E14">
        <v>1.2826000500000001</v>
      </c>
      <c r="F14">
        <v>9.9000003020963209E+37</v>
      </c>
      <c r="G14">
        <v>1.32149994</v>
      </c>
      <c r="H14">
        <v>1301.4919433600001</v>
      </c>
      <c r="J14" s="2">
        <f>TREND(Calibration!$A$2:$A$4,Calibration!$B$2:$B$4,C14)</f>
        <v>398.95947200747042</v>
      </c>
      <c r="K14" s="2">
        <f>TREND(Calibration!$A$2:$A$4,Calibration!$C$2:$C$4,E14)</f>
        <v>499.16057507384494</v>
      </c>
      <c r="L14" s="2">
        <f>TREND(Calibration!$A$2:$A$4,Calibration!$D$2:$D$4,G14)</f>
        <v>503.74230374152489</v>
      </c>
    </row>
    <row r="15" spans="1:14" x14ac:dyDescent="0.25">
      <c r="A15">
        <v>65085</v>
      </c>
      <c r="B15">
        <v>14.13700008</v>
      </c>
      <c r="C15">
        <v>0.62809998</v>
      </c>
      <c r="D15">
        <v>9.9000003020963209E+37</v>
      </c>
      <c r="E15">
        <v>1.2798999499999999</v>
      </c>
      <c r="F15">
        <v>646.04101562000005</v>
      </c>
      <c r="G15">
        <v>1.3204</v>
      </c>
      <c r="H15">
        <v>9.9000003020963209E+37</v>
      </c>
      <c r="J15" s="2">
        <f>TREND(Calibration!$A$2:$A$4,Calibration!$B$2:$B$4,C15)</f>
        <v>401.96497679195005</v>
      </c>
      <c r="K15" s="2">
        <f>TREND(Calibration!$A$2:$A$4,Calibration!$C$2:$C$4,E15)</f>
        <v>498.06815369308435</v>
      </c>
      <c r="L15" s="2">
        <f>TREND(Calibration!$A$2:$A$4,Calibration!$D$2:$D$4,G15)</f>
        <v>503.28886562072637</v>
      </c>
    </row>
    <row r="16" spans="1:14" x14ac:dyDescent="0.25">
      <c r="A16">
        <v>70086</v>
      </c>
      <c r="B16">
        <v>14.06299973</v>
      </c>
      <c r="C16">
        <v>0.63129997000000004</v>
      </c>
      <c r="D16">
        <v>972.92297363</v>
      </c>
      <c r="E16">
        <v>1.2659000199999999</v>
      </c>
      <c r="F16">
        <v>923.64001465000001</v>
      </c>
      <c r="G16">
        <v>1.3177000299999999</v>
      </c>
      <c r="H16">
        <v>9.9000003020963209E+37</v>
      </c>
      <c r="J16" s="2">
        <f>TREND(Calibration!$A$2:$A$4,Calibration!$B$2:$B$4,C16)</f>
        <v>403.92775730437813</v>
      </c>
      <c r="K16" s="2">
        <f>TREND(Calibration!$A$2:$A$4,Calibration!$C$2:$C$4,E16)</f>
        <v>492.40398463966017</v>
      </c>
      <c r="L16" s="2">
        <f>TREND(Calibration!$A$2:$A$4,Calibration!$D$2:$D$4,G16)</f>
        <v>502.17583279801556</v>
      </c>
    </row>
    <row r="17" spans="1:12" x14ac:dyDescent="0.25">
      <c r="A17">
        <v>75087</v>
      </c>
      <c r="B17">
        <v>13.98799992</v>
      </c>
      <c r="C17">
        <v>0.63129997000000004</v>
      </c>
      <c r="D17">
        <v>673.09197998000002</v>
      </c>
      <c r="E17">
        <v>1.24749994</v>
      </c>
      <c r="F17">
        <v>9.9000003020963209E+37</v>
      </c>
      <c r="G17">
        <v>1.31930006</v>
      </c>
      <c r="H17">
        <v>9.9000003020963209E+37</v>
      </c>
      <c r="J17" s="2">
        <f>TREND(Calibration!$A$2:$A$4,Calibration!$B$2:$B$4,C17)</f>
        <v>403.92775730437813</v>
      </c>
      <c r="K17" s="2">
        <f>TREND(Calibration!$A$2:$A$4,Calibration!$C$2:$C$4,E17)</f>
        <v>484.95957858073496</v>
      </c>
      <c r="L17" s="2">
        <f>TREND(Calibration!$A$2:$A$4,Calibration!$D$2:$D$4,G17)</f>
        <v>502.83542749992785</v>
      </c>
    </row>
    <row r="18" spans="1:12" x14ac:dyDescent="0.25">
      <c r="A18">
        <v>80087</v>
      </c>
      <c r="B18">
        <v>14.010999679999999</v>
      </c>
      <c r="C18">
        <v>0.63080000999999997</v>
      </c>
      <c r="D18">
        <v>808.77697753999996</v>
      </c>
      <c r="E18">
        <v>1.24530005</v>
      </c>
      <c r="F18">
        <v>9.9000003020963209E+37</v>
      </c>
      <c r="G18">
        <v>1.3316999700000001</v>
      </c>
      <c r="H18">
        <v>9.9000003020963209E+37</v>
      </c>
      <c r="J18" s="2">
        <f>TREND(Calibration!$A$2:$A$4,Calibration!$B$2:$B$4,C18)</f>
        <v>403.62109642575234</v>
      </c>
      <c r="K18" s="2">
        <f>TREND(Calibration!$A$2:$A$4,Calibration!$C$2:$C$4,E18)</f>
        <v>484.06953492630686</v>
      </c>
      <c r="L18" s="2">
        <f>TREND(Calibration!$A$2:$A$4,Calibration!$D$2:$D$4,G18)</f>
        <v>507.94715349268313</v>
      </c>
    </row>
    <row r="19" spans="1:12" x14ac:dyDescent="0.25">
      <c r="A19">
        <v>85087</v>
      </c>
      <c r="B19">
        <v>14.05000019</v>
      </c>
      <c r="C19">
        <v>0.62589996999999997</v>
      </c>
      <c r="D19">
        <v>611.84002685999997</v>
      </c>
      <c r="E19">
        <v>1.35230005</v>
      </c>
      <c r="F19">
        <v>9.9000003020963209E+37</v>
      </c>
      <c r="G19">
        <v>1.3442000199999999</v>
      </c>
      <c r="H19">
        <v>9.9000003020963209E+37</v>
      </c>
      <c r="J19" s="2">
        <f>TREND(Calibration!$A$2:$A$4,Calibration!$B$2:$B$4,C19)</f>
        <v>400.6155548390231</v>
      </c>
      <c r="K19" s="2">
        <f>TREND(Calibration!$A$2:$A$4,Calibration!$C$2:$C$4,E19)</f>
        <v>527.36018628787701</v>
      </c>
      <c r="L19" s="2">
        <f>TREND(Calibration!$A$2:$A$4,Calibration!$D$2:$D$4,G19)</f>
        <v>513.1001610948141</v>
      </c>
    </row>
    <row r="20" spans="1:12" x14ac:dyDescent="0.25">
      <c r="A20">
        <v>90087</v>
      </c>
      <c r="B20">
        <v>14.12100029</v>
      </c>
      <c r="C20">
        <v>0.62910001999999998</v>
      </c>
      <c r="D20">
        <v>523.37799071999996</v>
      </c>
      <c r="E20">
        <v>1.3226000099999999</v>
      </c>
      <c r="F20">
        <v>1355.5989990200001</v>
      </c>
      <c r="G20">
        <v>1.3408999399999999</v>
      </c>
      <c r="H20">
        <v>9.9000003020963209E+37</v>
      </c>
      <c r="J20" s="2">
        <f>TREND(Calibration!$A$2:$A$4,Calibration!$B$2:$B$4,C20)</f>
        <v>402.57837215370074</v>
      </c>
      <c r="K20" s="2">
        <f>TREND(Calibration!$A$2:$A$4,Calibration!$C$2:$C$4,E20)</f>
        <v>515.34397996016958</v>
      </c>
      <c r="L20" s="2">
        <f>TREND(Calibration!$A$2:$A$4,Calibration!$D$2:$D$4,G20)</f>
        <v>511.73973955028896</v>
      </c>
    </row>
    <row r="21" spans="1:12" x14ac:dyDescent="0.25">
      <c r="A21">
        <v>95087</v>
      </c>
      <c r="B21">
        <v>14.18900013</v>
      </c>
      <c r="C21">
        <v>0.62589996999999997</v>
      </c>
      <c r="D21">
        <v>517.89801024999997</v>
      </c>
      <c r="E21">
        <v>1.2961000199999999</v>
      </c>
      <c r="F21">
        <v>1076.2220459</v>
      </c>
      <c r="G21">
        <v>1.3415000399999999</v>
      </c>
      <c r="H21">
        <v>9.9000003020963209E+37</v>
      </c>
      <c r="J21" s="2">
        <f>TREND(Calibration!$A$2:$A$4,Calibration!$B$2:$B$4,C21)</f>
        <v>400.6155548390231</v>
      </c>
      <c r="K21" s="2">
        <f>TREND(Calibration!$A$2:$A$4,Calibration!$C$2:$C$4,E21)</f>
        <v>504.62246754731825</v>
      </c>
      <c r="L21" s="2">
        <f>TREND(Calibration!$A$2:$A$4,Calibration!$D$2:$D$4,G21)</f>
        <v>511.98712414971374</v>
      </c>
    </row>
    <row r="22" spans="1:12" x14ac:dyDescent="0.25">
      <c r="A22">
        <v>100087</v>
      </c>
      <c r="B22">
        <v>14.277000429999999</v>
      </c>
      <c r="C22">
        <v>0.63450002999999999</v>
      </c>
      <c r="D22">
        <v>647.02801513999998</v>
      </c>
      <c r="E22">
        <v>1.30200005</v>
      </c>
      <c r="F22">
        <v>884.36199951000003</v>
      </c>
      <c r="G22">
        <v>1.35230005</v>
      </c>
      <c r="H22">
        <v>9.9000003020963209E+37</v>
      </c>
      <c r="J22" s="2">
        <f>TREND(Calibration!$A$2:$A$4,Calibration!$B$2:$B$4,C22)</f>
        <v>405.89058075276398</v>
      </c>
      <c r="K22" s="2">
        <f>TREND(Calibration!$A$2:$A$4,Calibration!$C$2:$C$4,E22)</f>
        <v>507.00953429267156</v>
      </c>
      <c r="L22" s="2">
        <f>TREND(Calibration!$A$2:$A$4,Calibration!$D$2:$D$4,G22)</f>
        <v>516.43930903162152</v>
      </c>
    </row>
    <row r="23" spans="1:12" x14ac:dyDescent="0.25">
      <c r="A23">
        <v>105088</v>
      </c>
      <c r="B23">
        <v>14.3579998</v>
      </c>
      <c r="C23">
        <v>0.63620001000000004</v>
      </c>
      <c r="D23">
        <v>896.36499022999999</v>
      </c>
      <c r="E23">
        <v>1.3479000299999999</v>
      </c>
      <c r="F23">
        <v>629.36199951000003</v>
      </c>
      <c r="G23">
        <v>1.3550000200000001</v>
      </c>
      <c r="H23">
        <v>9.9000003020963209E+37</v>
      </c>
      <c r="J23" s="2">
        <f>TREND(Calibration!$A$2:$A$4,Calibration!$B$2:$B$4,C23)</f>
        <v>406.93329889110737</v>
      </c>
      <c r="K23" s="2">
        <f>TREND(Calibration!$A$2:$A$4,Calibration!$C$2:$C$4,E23)</f>
        <v>525.58000187849439</v>
      </c>
      <c r="L23" s="2">
        <f>TREND(Calibration!$A$2:$A$4,Calibration!$D$2:$D$4,G23)</f>
        <v>517.55234185433233</v>
      </c>
    </row>
    <row r="24" spans="1:12" x14ac:dyDescent="0.25">
      <c r="A24">
        <v>110087</v>
      </c>
      <c r="B24">
        <v>14.40699959</v>
      </c>
      <c r="C24">
        <v>0.64209998000000001</v>
      </c>
      <c r="D24">
        <v>811.69201659999999</v>
      </c>
      <c r="E24">
        <v>1.38030005</v>
      </c>
      <c r="F24">
        <v>711.36401366999996</v>
      </c>
      <c r="G24">
        <v>1.36409998</v>
      </c>
      <c r="H24">
        <v>9.9000003020963209E+37</v>
      </c>
      <c r="J24" s="2">
        <f>TREND(Calibration!$A$2:$A$4,Calibration!$B$2:$B$4,C24)</f>
        <v>410.55216836879629</v>
      </c>
      <c r="K24" s="2">
        <f>TREND(Calibration!$A$2:$A$4,Calibration!$C$2:$C$4,E24)</f>
        <v>538.68858103669902</v>
      </c>
      <c r="L24" s="2">
        <f>TREND(Calibration!$A$2:$A$4,Calibration!$D$2:$D$4,G24)</f>
        <v>521.30369989362714</v>
      </c>
    </row>
    <row r="25" spans="1:12" x14ac:dyDescent="0.25">
      <c r="A25">
        <v>115099</v>
      </c>
      <c r="B25">
        <v>14.41300011</v>
      </c>
      <c r="C25">
        <v>0.64639997000000005</v>
      </c>
      <c r="D25">
        <v>679.99798583999996</v>
      </c>
      <c r="E25">
        <v>1.29390001</v>
      </c>
      <c r="F25">
        <v>1182.0340576200001</v>
      </c>
      <c r="G25">
        <v>1.37549996</v>
      </c>
      <c r="H25">
        <v>9.9000003020963209E+37</v>
      </c>
      <c r="J25" s="2">
        <f>TREND(Calibration!$A$2:$A$4,Calibration!$B$2:$B$4,C25)</f>
        <v>413.18965679083362</v>
      </c>
      <c r="K25" s="2">
        <f>TREND(Calibration!$A$2:$A$4,Calibration!$C$2:$C$4,E25)</f>
        <v>503.73237534262694</v>
      </c>
      <c r="L25" s="2">
        <f>TREND(Calibration!$A$2:$A$4,Calibration!$D$2:$D$4,G25)</f>
        <v>526.00321578389492</v>
      </c>
    </row>
    <row r="26" spans="1:12" x14ac:dyDescent="0.25">
      <c r="A26">
        <v>120089</v>
      </c>
      <c r="B26">
        <v>14.425999640000001</v>
      </c>
      <c r="C26">
        <v>0.64700000999999996</v>
      </c>
      <c r="D26">
        <v>9.9000003020963209E+37</v>
      </c>
      <c r="E26">
        <v>1.3096000000000001</v>
      </c>
      <c r="F26">
        <v>130.1000061</v>
      </c>
      <c r="G26">
        <v>1.38569999</v>
      </c>
      <c r="H26">
        <v>9.9000003020963209E+37</v>
      </c>
      <c r="J26" s="2">
        <f>TREND(Calibration!$A$2:$A$4,Calibration!$B$2:$B$4,C26)</f>
        <v>413.5577038218172</v>
      </c>
      <c r="K26" s="2">
        <f>TREND(Calibration!$A$2:$A$4,Calibration!$C$2:$C$4,E26)</f>
        <v>510.08436406664703</v>
      </c>
      <c r="L26" s="2">
        <f>TREND(Calibration!$A$2:$A$4,Calibration!$D$2:$D$4,G26)</f>
        <v>530.20806553505315</v>
      </c>
    </row>
    <row r="27" spans="1:12" x14ac:dyDescent="0.25">
      <c r="A27">
        <v>125088</v>
      </c>
      <c r="B27">
        <v>14.52999973</v>
      </c>
      <c r="C27">
        <v>0.64370000000000005</v>
      </c>
      <c r="D27">
        <v>828.89898682</v>
      </c>
      <c r="E27">
        <v>1.2555999799999999</v>
      </c>
      <c r="F27">
        <v>835.34197998000002</v>
      </c>
      <c r="G27">
        <v>1.39059997</v>
      </c>
      <c r="H27">
        <v>9.9000003020963209E+37</v>
      </c>
      <c r="J27" s="2">
        <f>TREND(Calibration!$A$2:$A$4,Calibration!$B$2:$B$4,C27)</f>
        <v>411.53357395928094</v>
      </c>
      <c r="K27" s="2">
        <f>TREND(Calibration!$A$2:$A$4,Calibration!$C$2:$C$4,E27)</f>
        <v>488.23673753077952</v>
      </c>
      <c r="L27" s="2">
        <f>TREND(Calibration!$A$2:$A$4,Calibration!$D$2:$D$4,G27)</f>
        <v>532.22802819042568</v>
      </c>
    </row>
    <row r="28" spans="1:12" x14ac:dyDescent="0.25">
      <c r="A28">
        <v>130089</v>
      </c>
      <c r="B28">
        <v>14.623999599999999</v>
      </c>
      <c r="C28">
        <v>0.64590000999999997</v>
      </c>
      <c r="D28">
        <v>9.9000003020963209E+37</v>
      </c>
      <c r="E28">
        <v>1.2443000099999999</v>
      </c>
      <c r="F28">
        <v>470.24099731000001</v>
      </c>
      <c r="G28">
        <v>1.3933000600000001</v>
      </c>
      <c r="H28">
        <v>9.9000003020963209E+37</v>
      </c>
      <c r="J28" s="2">
        <f>TREND(Calibration!$A$2:$A$4,Calibration!$B$2:$B$4,C28)</f>
        <v>412.88299591220789</v>
      </c>
      <c r="K28" s="2">
        <f>TREND(Calibration!$A$2:$A$4,Calibration!$C$2:$C$4,E28)</f>
        <v>483.66493321614212</v>
      </c>
      <c r="L28" s="2">
        <f>TREND(Calibration!$A$2:$A$4,Calibration!$D$2:$D$4,G28)</f>
        <v>533.3411104818116</v>
      </c>
    </row>
    <row r="29" spans="1:12" x14ac:dyDescent="0.25">
      <c r="A29">
        <v>135089</v>
      </c>
      <c r="B29">
        <v>14.704999920000001</v>
      </c>
      <c r="C29">
        <v>0.64969999</v>
      </c>
      <c r="D29">
        <v>9.9000003020963209E+37</v>
      </c>
      <c r="E29">
        <v>1.2464</v>
      </c>
      <c r="F29">
        <v>551.00897216999999</v>
      </c>
      <c r="G29">
        <v>1.39380002</v>
      </c>
      <c r="H29">
        <v>9.9000003020963209E+37</v>
      </c>
      <c r="J29" s="2">
        <f>TREND(Calibration!$A$2:$A$4,Calibration!$B$2:$B$4,C29)</f>
        <v>415.21379278707821</v>
      </c>
      <c r="K29" s="2">
        <f>TREND(Calibration!$A$2:$A$4,Calibration!$C$2:$C$4,E29)</f>
        <v>484.51455877644855</v>
      </c>
      <c r="L29" s="2">
        <f>TREND(Calibration!$A$2:$A$4,Calibration!$D$2:$D$4,G29)</f>
        <v>533.54721347186057</v>
      </c>
    </row>
    <row r="30" spans="1:12" x14ac:dyDescent="0.25">
      <c r="A30">
        <v>140089</v>
      </c>
      <c r="B30">
        <v>14.880000109999999</v>
      </c>
      <c r="C30">
        <v>0.64700000999999996</v>
      </c>
      <c r="D30">
        <v>1313.94799805</v>
      </c>
      <c r="E30">
        <v>1.26419997</v>
      </c>
      <c r="F30">
        <v>637.06701659999999</v>
      </c>
      <c r="G30">
        <v>1.4148999499999999</v>
      </c>
      <c r="H30">
        <v>9.9000003020963209E+37</v>
      </c>
      <c r="J30" s="2">
        <f>TREND(Calibration!$A$2:$A$4,Calibration!$B$2:$B$4,C30)</f>
        <v>413.5577038218172</v>
      </c>
      <c r="K30" s="2">
        <f>TREND(Calibration!$A$2:$A$4,Calibration!$C$2:$C$4,E30)</f>
        <v>491.71616901491961</v>
      </c>
      <c r="L30" s="2">
        <f>TREND(Calibration!$A$2:$A$4,Calibration!$D$2:$D$4,G30)</f>
        <v>542.24542665456238</v>
      </c>
    </row>
    <row r="31" spans="1:12" x14ac:dyDescent="0.25">
      <c r="A31">
        <v>145089</v>
      </c>
      <c r="B31">
        <v>14.99100018</v>
      </c>
      <c r="C31">
        <v>0.63829999999999998</v>
      </c>
      <c r="D31">
        <v>9.9000003020963209E+37</v>
      </c>
      <c r="E31">
        <v>1.26419997</v>
      </c>
      <c r="F31">
        <v>-171.08200073</v>
      </c>
      <c r="G31">
        <v>1.43599999</v>
      </c>
      <c r="H31">
        <v>9.9000003020963209E+37</v>
      </c>
      <c r="J31" s="2">
        <f>TREND(Calibration!$A$2:$A$4,Calibration!$B$2:$B$4,C31)</f>
        <v>408.22137149392597</v>
      </c>
      <c r="K31" s="2">
        <f>TREND(Calibration!$A$2:$A$4,Calibration!$C$2:$C$4,E31)</f>
        <v>491.71616901491961</v>
      </c>
      <c r="L31" s="2">
        <f>TREND(Calibration!$A$2:$A$4,Calibration!$D$2:$D$4,G31)</f>
        <v>550.94368518354975</v>
      </c>
    </row>
    <row r="32" spans="1:12" x14ac:dyDescent="0.25">
      <c r="A32">
        <v>150089</v>
      </c>
      <c r="B32">
        <v>15.152999879999999</v>
      </c>
      <c r="C32">
        <v>0.64590000999999997</v>
      </c>
      <c r="D32">
        <v>669.73101807</v>
      </c>
      <c r="E32">
        <v>1.2615000000000001</v>
      </c>
      <c r="F32">
        <v>1099.01501465</v>
      </c>
      <c r="G32">
        <v>1.4284000400000001</v>
      </c>
      <c r="H32">
        <v>1075.5410156200001</v>
      </c>
      <c r="J32" s="2">
        <f>TREND(Calibration!$A$2:$A$4,Calibration!$B$2:$B$4,C32)</f>
        <v>412.88299591220789</v>
      </c>
      <c r="K32" s="2">
        <f>TREND(Calibration!$A$2:$A$4,Calibration!$C$2:$C$4,E32)</f>
        <v>490.62380023027765</v>
      </c>
      <c r="L32" s="2">
        <f>TREND(Calibration!$A$2:$A$4,Calibration!$D$2:$D$4,G32)</f>
        <v>547.81068970546642</v>
      </c>
    </row>
    <row r="33" spans="1:12" x14ac:dyDescent="0.25">
      <c r="A33">
        <v>155089</v>
      </c>
      <c r="B33">
        <v>15.18900013</v>
      </c>
      <c r="C33">
        <v>0.64429997999999999</v>
      </c>
      <c r="D33">
        <v>1214.9880371100001</v>
      </c>
      <c r="E33">
        <v>1.2702000099999999</v>
      </c>
      <c r="F33">
        <v>948.15502930000002</v>
      </c>
      <c r="G33">
        <v>1.4234999399999999</v>
      </c>
      <c r="H33">
        <v>9.9000003020963209E+37</v>
      </c>
      <c r="J33" s="2">
        <f>TREND(Calibration!$A$2:$A$4,Calibration!$B$2:$B$4,C33)</f>
        <v>411.90158418801497</v>
      </c>
      <c r="K33" s="2">
        <f>TREND(Calibration!$A$2:$A$4,Calibration!$C$2:$C$4,E33)</f>
        <v>494.14369835880257</v>
      </c>
      <c r="L33" s="2">
        <f>TREND(Calibration!$A$2:$A$4,Calibration!$D$2:$D$4,G33)</f>
        <v>545.79067758141866</v>
      </c>
    </row>
    <row r="34" spans="1:12" x14ac:dyDescent="0.25">
      <c r="A34">
        <v>160088</v>
      </c>
      <c r="B34">
        <v>15.18900013</v>
      </c>
      <c r="C34">
        <v>0.64259999999999995</v>
      </c>
      <c r="D34">
        <v>9.9000003020963209E+37</v>
      </c>
      <c r="E34">
        <v>1.2712999599999999</v>
      </c>
      <c r="F34">
        <v>945.41497803000004</v>
      </c>
      <c r="G34">
        <v>1.42569995</v>
      </c>
      <c r="H34">
        <v>9.9000003020963209E+37</v>
      </c>
      <c r="J34" s="2">
        <f>TREND(Calibration!$A$2:$A$4,Calibration!$B$2:$B$4,C34)</f>
        <v>410.85886604967158</v>
      </c>
      <c r="K34" s="2">
        <f>TREND(Calibration!$A$2:$A$4,Calibration!$C$2:$C$4,E34)</f>
        <v>494.5887222089442</v>
      </c>
      <c r="L34" s="2">
        <f>TREND(Calibration!$A$2:$A$4,Calibration!$D$2:$D$4,G34)</f>
        <v>546.69760741408061</v>
      </c>
    </row>
    <row r="35" spans="1:12" x14ac:dyDescent="0.25">
      <c r="A35">
        <v>165089</v>
      </c>
      <c r="B35">
        <v>15.16300011</v>
      </c>
      <c r="C35">
        <v>0.64050001000000001</v>
      </c>
      <c r="D35">
        <v>9.9000003020963209E+37</v>
      </c>
      <c r="E35">
        <v>1.2733999499999999</v>
      </c>
      <c r="F35">
        <v>948.16497803000004</v>
      </c>
      <c r="G35">
        <v>1.42620003</v>
      </c>
      <c r="H35">
        <v>9.9000003020963209E+37</v>
      </c>
      <c r="J35" s="2">
        <f>TREND(Calibration!$A$2:$A$4,Calibration!$B$2:$B$4,C35)</f>
        <v>409.57079344685292</v>
      </c>
      <c r="K35" s="2">
        <f>TREND(Calibration!$A$2:$A$4,Calibration!$C$2:$C$4,E35)</f>
        <v>495.43834776925064</v>
      </c>
      <c r="L35" s="2">
        <f>TREND(Calibration!$A$2:$A$4,Calibration!$D$2:$D$4,G35)</f>
        <v>546.90375987280459</v>
      </c>
    </row>
    <row r="36" spans="1:12" x14ac:dyDescent="0.25">
      <c r="A36">
        <v>170100</v>
      </c>
      <c r="B36">
        <v>15.0909996</v>
      </c>
      <c r="C36">
        <v>0.64160001</v>
      </c>
      <c r="D36">
        <v>9.9000003020963209E+37</v>
      </c>
      <c r="E36">
        <v>1.2696000300000001</v>
      </c>
      <c r="F36">
        <v>1010.21600342</v>
      </c>
      <c r="G36">
        <v>1.42250001</v>
      </c>
      <c r="H36">
        <v>9.9000003020963209E+37</v>
      </c>
      <c r="J36" s="2">
        <f>TREND(Calibration!$A$2:$A$4,Calibration!$B$2:$B$4,C36)</f>
        <v>410.24550135646228</v>
      </c>
      <c r="K36" s="2">
        <f>TREND(Calibration!$A$2:$A$4,Calibration!$C$2:$C$4,E36)</f>
        <v>493.90095513446693</v>
      </c>
      <c r="L36" s="2">
        <f>TREND(Calibration!$A$2:$A$4,Calibration!$D$2:$D$4,G36)</f>
        <v>545.37846747893127</v>
      </c>
    </row>
    <row r="37" spans="1:12" x14ac:dyDescent="0.25">
      <c r="A37">
        <v>175090</v>
      </c>
      <c r="B37">
        <v>15.036000250000001</v>
      </c>
      <c r="C37">
        <v>0.63510001000000005</v>
      </c>
      <c r="D37">
        <v>9.9000003020963209E+37</v>
      </c>
      <c r="E37">
        <v>1.2956000599999999</v>
      </c>
      <c r="F37">
        <v>827.12902831999997</v>
      </c>
      <c r="G37">
        <v>1.43060005</v>
      </c>
      <c r="H37">
        <v>9.9000003020963209E+37</v>
      </c>
      <c r="J37" s="2">
        <f>TREND(Calibration!$A$2:$A$4,Calibration!$B$2:$B$4,C37)</f>
        <v>406.258590981498</v>
      </c>
      <c r="K37" s="2">
        <f>TREND(Calibration!$A$2:$A$4,Calibration!$C$2:$C$4,E37)</f>
        <v>504.42019096736749</v>
      </c>
      <c r="L37" s="2">
        <f>TREND(Calibration!$A$2:$A$4,Calibration!$D$2:$D$4,G37)</f>
        <v>548.71761953812825</v>
      </c>
    </row>
    <row r="38" spans="1:12" x14ac:dyDescent="0.25">
      <c r="A38">
        <v>180090</v>
      </c>
      <c r="B38">
        <v>15.03299999</v>
      </c>
      <c r="C38">
        <v>0.63829999999999998</v>
      </c>
      <c r="D38">
        <v>1299.95703125</v>
      </c>
      <c r="E38">
        <v>1.32529998</v>
      </c>
      <c r="F38">
        <v>965.07800293000003</v>
      </c>
      <c r="G38">
        <v>1.4380999800000001</v>
      </c>
      <c r="H38">
        <v>9.9000003020963209E+37</v>
      </c>
      <c r="J38" s="2">
        <f>TREND(Calibration!$A$2:$A$4,Calibration!$B$2:$B$4,C38)</f>
        <v>408.22137149392597</v>
      </c>
      <c r="K38" s="2">
        <f>TREND(Calibration!$A$2:$A$4,Calibration!$C$2:$C$4,E38)</f>
        <v>516.43634874481165</v>
      </c>
      <c r="L38" s="2">
        <f>TREND(Calibration!$A$2:$A$4,Calibration!$D$2:$D$4,G38)</f>
        <v>551.80938287551101</v>
      </c>
    </row>
    <row r="39" spans="1:12" x14ac:dyDescent="0.25">
      <c r="A39">
        <v>185091</v>
      </c>
      <c r="B39">
        <v>15.02999973</v>
      </c>
      <c r="C39">
        <v>0.63779998000000004</v>
      </c>
      <c r="D39">
        <v>9.9000003020963209E+37</v>
      </c>
      <c r="E39">
        <v>1.26049995</v>
      </c>
      <c r="F39">
        <v>487.73800659</v>
      </c>
      <c r="G39">
        <v>1.44239998</v>
      </c>
      <c r="H39">
        <v>9.9000003020963209E+37</v>
      </c>
      <c r="J39" s="2">
        <f>TREND(Calibration!$A$2:$A$4,Calibration!$B$2:$B$4,C39)</f>
        <v>407.91467381305068</v>
      </c>
      <c r="K39" s="2">
        <f>TREND(Calibration!$A$2:$A$4,Calibration!$C$2:$C$4,E39)</f>
        <v>490.21919447425762</v>
      </c>
      <c r="L39" s="2">
        <f>TREND(Calibration!$A$2:$A$4,Calibration!$D$2:$D$4,G39)</f>
        <v>553.58201040013387</v>
      </c>
    </row>
    <row r="40" spans="1:12" x14ac:dyDescent="0.25">
      <c r="A40">
        <v>190091</v>
      </c>
      <c r="B40">
        <v>15.055999760000001</v>
      </c>
      <c r="C40">
        <v>0.63180000000000003</v>
      </c>
      <c r="D40">
        <v>1223.9489746100001</v>
      </c>
      <c r="E40">
        <v>1.2663999800000001</v>
      </c>
      <c r="F40">
        <v>722.18597411999997</v>
      </c>
      <c r="G40">
        <v>1.4386999600000001</v>
      </c>
      <c r="H40">
        <v>9.9000003020963209E+37</v>
      </c>
      <c r="J40" s="2">
        <f>TREND(Calibration!$A$2:$A$4,Calibration!$B$2:$B$4,C40)</f>
        <v>404.23446111896169</v>
      </c>
      <c r="K40" s="2">
        <f>TREND(Calibration!$A$2:$A$4,Calibration!$C$2:$C$4,E40)</f>
        <v>492.60626121961093</v>
      </c>
      <c r="L40" s="2">
        <f>TREND(Calibration!$A$2:$A$4,Calibration!$D$2:$D$4,G40)</f>
        <v>552.05671800626055</v>
      </c>
    </row>
    <row r="41" spans="1:12" x14ac:dyDescent="0.25">
      <c r="A41">
        <v>195090</v>
      </c>
      <c r="B41">
        <v>15.06499958</v>
      </c>
      <c r="C41">
        <v>0.63349997999999996</v>
      </c>
      <c r="D41">
        <v>1198.6610107399999</v>
      </c>
      <c r="E41">
        <v>1.25880003</v>
      </c>
      <c r="F41">
        <v>733.66601562000005</v>
      </c>
      <c r="G41">
        <v>1.4419000099999999</v>
      </c>
      <c r="H41">
        <v>9.9000003020963209E+37</v>
      </c>
      <c r="J41" s="2">
        <f>TREND(Calibration!$A$2:$A$4,Calibration!$B$2:$B$4,C41)</f>
        <v>405.27717925730502</v>
      </c>
      <c r="K41" s="2">
        <f>TREND(Calibration!$A$2:$A$4,Calibration!$C$2:$C$4,E41)</f>
        <v>489.53143144563552</v>
      </c>
      <c r="L41" s="2">
        <f>TREND(Calibration!$A$2:$A$4,Calibration!$D$2:$D$4,G41)</f>
        <v>553.37590328769534</v>
      </c>
    </row>
    <row r="42" spans="1:12" x14ac:dyDescent="0.25">
      <c r="A42">
        <v>200091</v>
      </c>
      <c r="B42">
        <v>15.036000250000001</v>
      </c>
      <c r="C42">
        <v>0.63129997000000004</v>
      </c>
      <c r="D42">
        <v>9.9000003020963209E+37</v>
      </c>
      <c r="E42">
        <v>1.2632000400000001</v>
      </c>
      <c r="F42">
        <v>776.79699706999997</v>
      </c>
      <c r="G42">
        <v>1.44350004</v>
      </c>
      <c r="H42">
        <v>9.9000003020963209E+37</v>
      </c>
      <c r="J42" s="2">
        <f>TREND(Calibration!$A$2:$A$4,Calibration!$B$2:$B$4,C42)</f>
        <v>403.92775730437813</v>
      </c>
      <c r="K42" s="2">
        <f>TREND(Calibration!$A$2:$A$4,Calibration!$C$2:$C$4,E42)</f>
        <v>491.31161180916291</v>
      </c>
      <c r="L42" s="2">
        <f>TREND(Calibration!$A$2:$A$4,Calibration!$D$2:$D$4,G42)</f>
        <v>554.03549798960762</v>
      </c>
    </row>
    <row r="43" spans="1:12" x14ac:dyDescent="0.25">
      <c r="A43">
        <v>205103</v>
      </c>
      <c r="B43">
        <v>14.975000380000001</v>
      </c>
      <c r="C43">
        <v>0.62970000999999998</v>
      </c>
      <c r="D43">
        <v>9.9000003020963209E+37</v>
      </c>
      <c r="E43">
        <v>1.30369997</v>
      </c>
      <c r="F43">
        <v>594.99499512</v>
      </c>
      <c r="G43">
        <v>1.44029999</v>
      </c>
      <c r="H43">
        <v>9.9000003020963209E+37</v>
      </c>
      <c r="J43" s="2">
        <f>TREND(Calibration!$A$2:$A$4,Calibration!$B$2:$B$4,C43)</f>
        <v>402.94638851614303</v>
      </c>
      <c r="K43" s="2">
        <f>TREND(Calibration!$A$2:$A$4,Calibration!$C$2:$C$4,E43)</f>
        <v>507.69729732129372</v>
      </c>
      <c r="L43" s="2">
        <f>TREND(Calibration!$A$2:$A$4,Calibration!$D$2:$D$4,G43)</f>
        <v>552.71631270817272</v>
      </c>
    </row>
    <row r="44" spans="1:12" x14ac:dyDescent="0.25">
      <c r="A44">
        <v>210091</v>
      </c>
      <c r="B44">
        <v>14.8409996</v>
      </c>
      <c r="C44">
        <v>0.62480002999999995</v>
      </c>
      <c r="D44">
        <v>1107.5789794899999</v>
      </c>
      <c r="E44">
        <v>1.29449999</v>
      </c>
      <c r="F44">
        <v>1049.73205566</v>
      </c>
      <c r="G44">
        <v>1.44029999</v>
      </c>
      <c r="H44">
        <v>9.9000003020963209E+37</v>
      </c>
      <c r="J44" s="2">
        <f>TREND(Calibration!$A$2:$A$4,Calibration!$B$2:$B$4,C44)</f>
        <v>399.94088373166335</v>
      </c>
      <c r="K44" s="2">
        <f>TREND(Calibration!$A$2:$A$4,Calibration!$C$2:$C$4,E44)</f>
        <v>503.97511856696269</v>
      </c>
      <c r="L44" s="2">
        <f>TREND(Calibration!$A$2:$A$4,Calibration!$D$2:$D$4,G44)</f>
        <v>552.71631270817272</v>
      </c>
    </row>
    <row r="45" spans="1:12" x14ac:dyDescent="0.25">
      <c r="A45">
        <v>215102</v>
      </c>
      <c r="B45">
        <v>14.71500015</v>
      </c>
      <c r="C45">
        <v>0.62159997</v>
      </c>
      <c r="D45">
        <v>642.85400390999996</v>
      </c>
      <c r="E45">
        <v>1.3181999900000001</v>
      </c>
      <c r="F45">
        <v>9.9000003020963209E+37</v>
      </c>
      <c r="G45">
        <v>1.4450999499999999</v>
      </c>
      <c r="H45">
        <v>955.65600586000005</v>
      </c>
      <c r="J45" s="2">
        <f>TREND(Calibration!$A$2:$A$4,Calibration!$B$2:$B$4,C45)</f>
        <v>397.9780602832775</v>
      </c>
      <c r="K45" s="2">
        <f>TREND(Calibration!$A$2:$A$4,Calibration!$C$2:$C$4,E45)</f>
        <v>513.56379555078706</v>
      </c>
      <c r="L45" s="2">
        <f>TREND(Calibration!$A$2:$A$4,Calibration!$D$2:$D$4,G45)</f>
        <v>554.69504322284467</v>
      </c>
    </row>
    <row r="46" spans="1:12" x14ac:dyDescent="0.25">
      <c r="A46">
        <v>220091</v>
      </c>
      <c r="B46">
        <v>14.59500027</v>
      </c>
      <c r="C46">
        <v>0.61559998999999999</v>
      </c>
      <c r="D46">
        <v>1098.35900879</v>
      </c>
      <c r="E46">
        <v>1.24699998</v>
      </c>
      <c r="F46">
        <v>957.80499268000005</v>
      </c>
      <c r="G46">
        <v>1.45700002</v>
      </c>
      <c r="H46">
        <v>9.9000003020963209E+37</v>
      </c>
      <c r="J46" s="2">
        <f>TREND(Calibration!$A$2:$A$4,Calibration!$B$2:$B$4,C46)</f>
        <v>394.29784758918851</v>
      </c>
      <c r="K46" s="2">
        <f>TREND(Calibration!$A$2:$A$4,Calibration!$C$2:$C$4,E46)</f>
        <v>484.75730200078419</v>
      </c>
      <c r="L46" s="2">
        <f>TREND(Calibration!$A$2:$A$4,Calibration!$D$2:$D$4,G46)</f>
        <v>559.6007156942261</v>
      </c>
    </row>
    <row r="47" spans="1:12" x14ac:dyDescent="0.25">
      <c r="A47">
        <v>225091</v>
      </c>
      <c r="B47">
        <v>14.472000120000001</v>
      </c>
      <c r="C47">
        <v>0.62370002000000002</v>
      </c>
      <c r="D47">
        <v>1247.6529541</v>
      </c>
      <c r="E47">
        <v>1.24100006</v>
      </c>
      <c r="F47">
        <v>401.79800415</v>
      </c>
      <c r="G47">
        <v>1.4667999700000001</v>
      </c>
      <c r="H47">
        <v>9.9000003020963209E+37</v>
      </c>
      <c r="J47" s="2">
        <f>TREND(Calibration!$A$2:$A$4,Calibration!$B$2:$B$4,C47)</f>
        <v>399.26616968834577</v>
      </c>
      <c r="K47" s="2">
        <f>TREND(Calibration!$A$2:$A$4,Calibration!$C$2:$C$4,E47)</f>
        <v>482.32982120716446</v>
      </c>
      <c r="L47" s="2">
        <f>TREND(Calibration!$A$2:$A$4,Calibration!$D$2:$D$4,G47)</f>
        <v>563.6406368825817</v>
      </c>
    </row>
    <row r="48" spans="1:12" x14ac:dyDescent="0.25">
      <c r="A48">
        <v>230090</v>
      </c>
      <c r="B48">
        <v>14.48499966</v>
      </c>
      <c r="C48">
        <v>0.62209999999999999</v>
      </c>
      <c r="D48">
        <v>703.22601318</v>
      </c>
      <c r="E48">
        <v>1.24160004</v>
      </c>
      <c r="F48">
        <v>1021.69299316</v>
      </c>
      <c r="G48">
        <v>1.46570003</v>
      </c>
      <c r="H48">
        <v>1088.3189697299999</v>
      </c>
      <c r="J48" s="2">
        <f>TREND(Calibration!$A$2:$A$4,Calibration!$B$2:$B$4,C48)</f>
        <v>398.28476409786111</v>
      </c>
      <c r="K48" s="2">
        <f>TREND(Calibration!$A$2:$A$4,Calibration!$C$2:$C$4,E48)</f>
        <v>482.5725644315001</v>
      </c>
      <c r="L48" s="2">
        <f>TREND(Calibration!$A$2:$A$4,Calibration!$D$2:$D$4,G48)</f>
        <v>563.18719876178318</v>
      </c>
    </row>
    <row r="49" spans="1:12" x14ac:dyDescent="0.25">
      <c r="A49">
        <v>235091</v>
      </c>
      <c r="B49">
        <v>14.51399994</v>
      </c>
      <c r="C49">
        <v>0.62639999000000002</v>
      </c>
      <c r="D49">
        <v>662.53002930000002</v>
      </c>
      <c r="E49">
        <v>1.25020003</v>
      </c>
      <c r="F49">
        <v>1158.2600097699999</v>
      </c>
      <c r="G49">
        <v>1.44889998</v>
      </c>
      <c r="H49">
        <v>9.9000003020963209E+37</v>
      </c>
      <c r="J49" s="2">
        <f>TREND(Calibration!$A$2:$A$4,Calibration!$B$2:$B$4,C49)</f>
        <v>400.92225251989845</v>
      </c>
      <c r="K49" s="2">
        <f>TREND(Calibration!$A$2:$A$4,Calibration!$C$2:$C$4,E49)</f>
        <v>486.05199591564019</v>
      </c>
      <c r="L49" s="2">
        <f>TREND(Calibration!$A$2:$A$4,Calibration!$D$2:$D$4,G49)</f>
        <v>556.26156363502912</v>
      </c>
    </row>
    <row r="50" spans="1:12" x14ac:dyDescent="0.25">
      <c r="A50">
        <v>240104</v>
      </c>
      <c r="B50">
        <v>14.569000239999999</v>
      </c>
      <c r="C50">
        <v>0.62269998000000004</v>
      </c>
      <c r="D50">
        <v>1252.5689697299999</v>
      </c>
      <c r="E50">
        <v>1.30910003</v>
      </c>
      <c r="F50">
        <v>9.9000003020963209E+37</v>
      </c>
      <c r="G50">
        <v>1.44029999</v>
      </c>
      <c r="H50">
        <v>9.9000003020963209E+37</v>
      </c>
      <c r="J50" s="2">
        <f>TREND(Calibration!$A$2:$A$4,Calibration!$B$2:$B$4,C50)</f>
        <v>398.65277432659514</v>
      </c>
      <c r="K50" s="2">
        <f>TREND(Calibration!$A$2:$A$4,Calibration!$C$2:$C$4,E50)</f>
        <v>509.88208344084092</v>
      </c>
      <c r="L50" s="2">
        <f>TREND(Calibration!$A$2:$A$4,Calibration!$D$2:$D$4,G50)</f>
        <v>552.71631270817272</v>
      </c>
    </row>
    <row r="51" spans="1:12" x14ac:dyDescent="0.25">
      <c r="A51">
        <v>245091</v>
      </c>
      <c r="B51">
        <v>14.58199978</v>
      </c>
      <c r="C51">
        <v>0.62589996999999997</v>
      </c>
      <c r="D51">
        <v>9.9000003020963209E+37</v>
      </c>
      <c r="E51">
        <v>1.2836999899999999</v>
      </c>
      <c r="F51">
        <v>457.89999390000003</v>
      </c>
      <c r="G51">
        <v>1.4380999800000001</v>
      </c>
      <c r="H51">
        <v>9.9000003020963209E+37</v>
      </c>
      <c r="J51" s="2">
        <f>TREND(Calibration!$A$2:$A$4,Calibration!$B$2:$B$4,C51)</f>
        <v>400.6155548390231</v>
      </c>
      <c r="K51" s="2">
        <f>TREND(Calibration!$A$2:$A$4,Calibration!$C$2:$C$4,E51)</f>
        <v>499.60559487813123</v>
      </c>
      <c r="L51" s="2">
        <f>TREND(Calibration!$A$2:$A$4,Calibration!$D$2:$D$4,G51)</f>
        <v>551.80938287551101</v>
      </c>
    </row>
    <row r="52" spans="1:12" x14ac:dyDescent="0.25">
      <c r="A52">
        <v>250090</v>
      </c>
      <c r="B52">
        <v>14.67300034</v>
      </c>
      <c r="C52">
        <v>0.62480002999999995</v>
      </c>
      <c r="D52">
        <v>937.13397216999999</v>
      </c>
      <c r="E52">
        <v>1.2965999800000001</v>
      </c>
      <c r="F52">
        <v>637.06097411999997</v>
      </c>
      <c r="G52">
        <v>1.4419000099999999</v>
      </c>
      <c r="H52">
        <v>9.9000003020963209E+37</v>
      </c>
      <c r="J52" s="2">
        <f>TREND(Calibration!$A$2:$A$4,Calibration!$B$2:$B$4,C52)</f>
        <v>399.94088373166335</v>
      </c>
      <c r="K52" s="2">
        <f>TREND(Calibration!$A$2:$A$4,Calibration!$C$2:$C$4,E52)</f>
        <v>504.82474412726913</v>
      </c>
      <c r="L52" s="2">
        <f>TREND(Calibration!$A$2:$A$4,Calibration!$D$2:$D$4,G52)</f>
        <v>553.37590328769534</v>
      </c>
    </row>
    <row r="53" spans="1:12" x14ac:dyDescent="0.25">
      <c r="A53">
        <v>255090</v>
      </c>
      <c r="B53">
        <v>14.73799992</v>
      </c>
      <c r="C53">
        <v>0.62860000000000005</v>
      </c>
      <c r="D53">
        <v>447.15399170000001</v>
      </c>
      <c r="E53">
        <v>1.2831000100000001</v>
      </c>
      <c r="F53">
        <v>1227.4780273399999</v>
      </c>
      <c r="G53">
        <v>1.4467999899999999</v>
      </c>
      <c r="H53">
        <v>1331.14099121</v>
      </c>
      <c r="J53" s="2">
        <f>TREND(Calibration!$A$2:$A$4,Calibration!$B$2:$B$4,C53)</f>
        <v>402.27167447282545</v>
      </c>
      <c r="K53" s="2">
        <f>TREND(Calibration!$A$2:$A$4,Calibration!$C$2:$C$4,E53)</f>
        <v>499.36285165379559</v>
      </c>
      <c r="L53" s="2">
        <f>TREND(Calibration!$A$2:$A$4,Calibration!$D$2:$D$4,G53)</f>
        <v>555.39586594306786</v>
      </c>
    </row>
    <row r="54" spans="1:12" x14ac:dyDescent="0.25">
      <c r="A54">
        <v>260091</v>
      </c>
      <c r="B54">
        <v>14.727999690000001</v>
      </c>
      <c r="C54">
        <v>0.63400000000000001</v>
      </c>
      <c r="D54">
        <v>1287.6879882799999</v>
      </c>
      <c r="E54">
        <v>1.3134000299999999</v>
      </c>
      <c r="F54">
        <v>863.65802001999998</v>
      </c>
      <c r="G54">
        <v>1.46080005</v>
      </c>
      <c r="H54">
        <v>9.9000003020963209E+37</v>
      </c>
      <c r="J54" s="2">
        <f>TREND(Calibration!$A$2:$A$4,Calibration!$B$2:$B$4,C54)</f>
        <v>405.58387693818037</v>
      </c>
      <c r="K54" s="2">
        <f>TREND(Calibration!$A$2:$A$4,Calibration!$C$2:$C$4,E54)</f>
        <v>511.62180120583855</v>
      </c>
      <c r="L54" s="2">
        <f>TREND(Calibration!$A$2:$A$4,Calibration!$D$2:$D$4,G54)</f>
        <v>561.16723610641054</v>
      </c>
    </row>
    <row r="55" spans="1:12" x14ac:dyDescent="0.25">
      <c r="A55">
        <v>265091</v>
      </c>
      <c r="B55">
        <v>14.678999900000001</v>
      </c>
      <c r="C55">
        <v>0.63510001000000005</v>
      </c>
      <c r="D55">
        <v>9.9000003020963209E+37</v>
      </c>
      <c r="E55">
        <v>1.2733999499999999</v>
      </c>
      <c r="F55">
        <v>467.65200806000001</v>
      </c>
      <c r="G55">
        <v>1.4694999500000001</v>
      </c>
      <c r="H55">
        <v>9.9000003020963209E+37</v>
      </c>
      <c r="J55" s="2">
        <f>TREND(Calibration!$A$2:$A$4,Calibration!$B$2:$B$4,C55)</f>
        <v>406.258590981498</v>
      </c>
      <c r="K55" s="2">
        <f>TREND(Calibration!$A$2:$A$4,Calibration!$C$2:$C$4,E55)</f>
        <v>495.43834776925064</v>
      </c>
      <c r="L55" s="2">
        <f>TREND(Calibration!$A$2:$A$4,Calibration!$D$2:$D$4,G55)</f>
        <v>564.75367382768206</v>
      </c>
    </row>
    <row r="56" spans="1:12" x14ac:dyDescent="0.25">
      <c r="A56">
        <v>270090</v>
      </c>
      <c r="B56">
        <v>14.66300011</v>
      </c>
      <c r="C56">
        <v>0.63450002999999999</v>
      </c>
      <c r="D56">
        <v>1340.64001465</v>
      </c>
      <c r="E56">
        <v>1.34850001</v>
      </c>
      <c r="F56">
        <v>826.95001220999995</v>
      </c>
      <c r="G56">
        <v>1.4770000000000001</v>
      </c>
      <c r="H56">
        <v>9.9000003020963209E+37</v>
      </c>
      <c r="J56" s="2">
        <f>TREND(Calibration!$A$2:$A$4,Calibration!$B$2:$B$4,C56)</f>
        <v>405.89058075276398</v>
      </c>
      <c r="K56" s="2">
        <f>TREND(Calibration!$A$2:$A$4,Calibration!$C$2:$C$4,E56)</f>
        <v>525.82274510283003</v>
      </c>
      <c r="L56" s="2">
        <f>TREND(Calibration!$A$2:$A$4,Calibration!$D$2:$D$4,G56)</f>
        <v>567.84548663373982</v>
      </c>
    </row>
    <row r="57" spans="1:12" x14ac:dyDescent="0.25">
      <c r="A57">
        <v>275090</v>
      </c>
      <c r="B57">
        <v>14.623999599999999</v>
      </c>
      <c r="C57">
        <v>0.63779998000000004</v>
      </c>
      <c r="D57">
        <v>1353.3139648399999</v>
      </c>
      <c r="E57">
        <v>1.3403999799999999</v>
      </c>
      <c r="F57">
        <v>875.01098633000004</v>
      </c>
      <c r="G57">
        <v>1.4835</v>
      </c>
      <c r="H57">
        <v>9.9000003020963209E+37</v>
      </c>
      <c r="J57" s="2">
        <f>TREND(Calibration!$A$2:$A$4,Calibration!$B$2:$B$4,C57)</f>
        <v>407.91467381305068</v>
      </c>
      <c r="K57" s="2">
        <f>TREND(Calibration!$A$2:$A$4,Calibration!$C$2:$C$4,E57)</f>
        <v>522.54559019864075</v>
      </c>
      <c r="L57" s="2">
        <f>TREND(Calibration!$A$2:$A$4,Calibration!$D$2:$D$4,G57)</f>
        <v>570.52503986863508</v>
      </c>
    </row>
    <row r="58" spans="1:12" x14ac:dyDescent="0.25">
      <c r="A58">
        <v>280091</v>
      </c>
      <c r="B58">
        <v>14.644000050000001</v>
      </c>
      <c r="C58">
        <v>0.63620001000000004</v>
      </c>
      <c r="D58">
        <v>9.9000003020963209E+37</v>
      </c>
      <c r="E58">
        <v>1.3009999999999999</v>
      </c>
      <c r="F58">
        <v>338.74798584000001</v>
      </c>
      <c r="G58">
        <v>1.47490001</v>
      </c>
      <c r="H58">
        <v>9.9000003020963209E+37</v>
      </c>
      <c r="J58" s="2">
        <f>TREND(Calibration!$A$2:$A$4,Calibration!$B$2:$B$4,C58)</f>
        <v>406.93329889110737</v>
      </c>
      <c r="K58" s="2">
        <f>TREND(Calibration!$A$2:$A$4,Calibration!$C$2:$C$4,E58)</f>
        <v>506.60492853665153</v>
      </c>
      <c r="L58" s="2">
        <f>TREND(Calibration!$A$2:$A$4,Calibration!$D$2:$D$4,G58)</f>
        <v>566.97978894177868</v>
      </c>
    </row>
    <row r="59" spans="1:12" x14ac:dyDescent="0.25">
      <c r="A59">
        <v>285101</v>
      </c>
      <c r="B59">
        <v>14.649999619999999</v>
      </c>
      <c r="C59">
        <v>0.64160001</v>
      </c>
      <c r="D59">
        <v>1035.2089843700001</v>
      </c>
      <c r="E59">
        <v>1.28040004</v>
      </c>
      <c r="F59">
        <v>670.82000731999995</v>
      </c>
      <c r="G59">
        <v>1.4731999600000001</v>
      </c>
      <c r="H59">
        <v>9.9000003020963209E+37</v>
      </c>
      <c r="J59" s="2">
        <f>TREND(Calibration!$A$2:$A$4,Calibration!$B$2:$B$4,C59)</f>
        <v>410.24550135646228</v>
      </c>
      <c r="K59" s="2">
        <f>TREND(Calibration!$A$2:$A$4,Calibration!$C$2:$C$4,E59)</f>
        <v>498.27048286915351</v>
      </c>
      <c r="L59" s="2">
        <f>TREND(Calibration!$A$2:$A$4,Calibration!$D$2:$D$4,G59)</f>
        <v>566.27896209916582</v>
      </c>
    </row>
    <row r="60" spans="1:12" x14ac:dyDescent="0.25">
      <c r="A60">
        <v>290091</v>
      </c>
      <c r="B60">
        <v>14.675999640000001</v>
      </c>
      <c r="C60">
        <v>0.63450002999999999</v>
      </c>
      <c r="D60">
        <v>9.9000003020963209E+37</v>
      </c>
      <c r="E60">
        <v>1.2836999899999999</v>
      </c>
      <c r="F60">
        <v>675.50799560999997</v>
      </c>
      <c r="G60">
        <v>1.46570003</v>
      </c>
      <c r="H60">
        <v>9.9000003020963209E+37</v>
      </c>
      <c r="J60" s="2">
        <f>TREND(Calibration!$A$2:$A$4,Calibration!$B$2:$B$4,C60)</f>
        <v>405.89058075276398</v>
      </c>
      <c r="K60" s="2">
        <f>TREND(Calibration!$A$2:$A$4,Calibration!$C$2:$C$4,E60)</f>
        <v>499.60559487813123</v>
      </c>
      <c r="L60" s="2">
        <f>TREND(Calibration!$A$2:$A$4,Calibration!$D$2:$D$4,G60)</f>
        <v>563.18719876178318</v>
      </c>
    </row>
    <row r="61" spans="1:12" x14ac:dyDescent="0.25">
      <c r="A61">
        <v>295090</v>
      </c>
      <c r="B61">
        <v>14.77000046</v>
      </c>
      <c r="C61">
        <v>0.63559997000000001</v>
      </c>
      <c r="D61">
        <v>267.20700073</v>
      </c>
      <c r="E61">
        <v>1.3057999600000001</v>
      </c>
      <c r="F61">
        <v>9.9000003020963209E+37</v>
      </c>
      <c r="G61">
        <v>1.4667999700000001</v>
      </c>
      <c r="H61">
        <v>1155.1619873</v>
      </c>
      <c r="J61" s="2">
        <f>TREND(Calibration!$A$2:$A$4,Calibration!$B$2:$B$4,C61)</f>
        <v>406.56525186012368</v>
      </c>
      <c r="K61" s="2">
        <f>TREND(Calibration!$A$2:$A$4,Calibration!$C$2:$C$4,E61)</f>
        <v>508.54692288160004</v>
      </c>
      <c r="L61" s="2">
        <f>TREND(Calibration!$A$2:$A$4,Calibration!$D$2:$D$4,G61)</f>
        <v>563.6406368825817</v>
      </c>
    </row>
    <row r="62" spans="1:12" x14ac:dyDescent="0.25">
      <c r="A62">
        <v>300090</v>
      </c>
      <c r="B62">
        <v>14.777000429999999</v>
      </c>
      <c r="C62">
        <v>0.63349997999999996</v>
      </c>
      <c r="D62">
        <v>1153.9239502</v>
      </c>
      <c r="E62">
        <v>1.27670002</v>
      </c>
      <c r="F62">
        <v>9.9000003020963209E+37</v>
      </c>
      <c r="G62">
        <v>1.4726999999999999</v>
      </c>
      <c r="H62">
        <v>9.9000003020963209E+37</v>
      </c>
      <c r="J62" s="2">
        <f>TREND(Calibration!$A$2:$A$4,Calibration!$B$2:$B$4,C62)</f>
        <v>405.27717925730502</v>
      </c>
      <c r="K62" s="2">
        <f>TREND(Calibration!$A$2:$A$4,Calibration!$C$2:$C$4,E62)</f>
        <v>496.77350832849152</v>
      </c>
      <c r="L62" s="2">
        <f>TREND(Calibration!$A$2:$A$4,Calibration!$D$2:$D$4,G62)</f>
        <v>566.07285910911685</v>
      </c>
    </row>
    <row r="63" spans="1:12" x14ac:dyDescent="0.25">
      <c r="A63">
        <v>305090</v>
      </c>
      <c r="B63">
        <v>14.86100006</v>
      </c>
      <c r="C63">
        <v>0.63620001000000004</v>
      </c>
      <c r="D63">
        <v>763.08801270000004</v>
      </c>
      <c r="E63">
        <v>1.27180004</v>
      </c>
      <c r="F63">
        <v>9.9000003020963209E+37</v>
      </c>
      <c r="G63">
        <v>1.4775999799999999</v>
      </c>
      <c r="H63">
        <v>9.9000003020963209E+37</v>
      </c>
      <c r="J63" s="2">
        <f>TREND(Calibration!$A$2:$A$4,Calibration!$B$2:$B$4,C63)</f>
        <v>406.93329889110737</v>
      </c>
      <c r="K63" s="2">
        <f>TREND(Calibration!$A$2:$A$4,Calibration!$C$2:$C$4,E63)</f>
        <v>494.79104733915824</v>
      </c>
      <c r="L63" s="2">
        <f>TREND(Calibration!$A$2:$A$4,Calibration!$D$2:$D$4,G63)</f>
        <v>568.09282176448937</v>
      </c>
    </row>
    <row r="64" spans="1:12" x14ac:dyDescent="0.25">
      <c r="A64">
        <v>310090</v>
      </c>
      <c r="B64">
        <v>14.80500031</v>
      </c>
      <c r="C64">
        <v>0.63400000000000001</v>
      </c>
      <c r="D64">
        <v>9.9000003020963209E+37</v>
      </c>
      <c r="E64">
        <v>1.2632000400000001</v>
      </c>
      <c r="F64">
        <v>1221.7299804700001</v>
      </c>
      <c r="G64">
        <v>1.4813000000000001</v>
      </c>
      <c r="H64">
        <v>9.9000003020963209E+37</v>
      </c>
      <c r="J64" s="2">
        <f>TREND(Calibration!$A$2:$A$4,Calibration!$B$2:$B$4,C64)</f>
        <v>405.58387693818037</v>
      </c>
      <c r="K64" s="2">
        <f>TREND(Calibration!$A$2:$A$4,Calibration!$C$2:$C$4,E64)</f>
        <v>491.31161180916291</v>
      </c>
      <c r="L64" s="2">
        <f>TREND(Calibration!$A$2:$A$4,Calibration!$D$2:$D$4,G64)</f>
        <v>569.6181141583628</v>
      </c>
    </row>
    <row r="65" spans="1:12" x14ac:dyDescent="0.25">
      <c r="A65">
        <v>315090</v>
      </c>
      <c r="B65">
        <v>14.791999819999999</v>
      </c>
      <c r="C65">
        <v>0.63349997999999996</v>
      </c>
      <c r="D65">
        <v>977.22198486000002</v>
      </c>
      <c r="E65">
        <v>1.2740000499999999</v>
      </c>
      <c r="F65">
        <v>908.69500731999995</v>
      </c>
      <c r="G65">
        <v>1.4818999799999999</v>
      </c>
      <c r="H65">
        <v>9.9000003020963209E+37</v>
      </c>
      <c r="J65" s="2">
        <f>TREND(Calibration!$A$2:$A$4,Calibration!$B$2:$B$4,C65)</f>
        <v>405.27717925730502</v>
      </c>
      <c r="K65" s="2">
        <f>TREND(Calibration!$A$2:$A$4,Calibration!$C$2:$C$4,E65)</f>
        <v>495.68113954384944</v>
      </c>
      <c r="L65" s="2">
        <f>TREND(Calibration!$A$2:$A$4,Calibration!$D$2:$D$4,G65)</f>
        <v>569.86544928911235</v>
      </c>
    </row>
    <row r="66" spans="1:12" x14ac:dyDescent="0.25">
      <c r="A66">
        <v>320091</v>
      </c>
      <c r="B66">
        <v>14.772999759999999</v>
      </c>
      <c r="C66">
        <v>0.63400000000000001</v>
      </c>
      <c r="D66">
        <v>360.96798705999998</v>
      </c>
      <c r="E66">
        <v>1.2696000300000001</v>
      </c>
      <c r="F66">
        <v>9.9000003020963209E+37</v>
      </c>
      <c r="G66">
        <v>1.4900000099999999</v>
      </c>
      <c r="H66">
        <v>9.9000003020963209E+37</v>
      </c>
      <c r="J66" s="2">
        <f>TREND(Calibration!$A$2:$A$4,Calibration!$B$2:$B$4,C66)</f>
        <v>405.58387693818037</v>
      </c>
      <c r="K66" s="2">
        <f>TREND(Calibration!$A$2:$A$4,Calibration!$C$2:$C$4,E66)</f>
        <v>493.90095513446693</v>
      </c>
      <c r="L66" s="2">
        <f>TREND(Calibration!$A$2:$A$4,Calibration!$D$2:$D$4,G66)</f>
        <v>573.20459722591977</v>
      </c>
    </row>
    <row r="67" spans="1:12" x14ac:dyDescent="0.25">
      <c r="A67">
        <v>325090</v>
      </c>
      <c r="B67">
        <v>14.70199966</v>
      </c>
      <c r="C67">
        <v>0.63290000000000002</v>
      </c>
      <c r="D67">
        <v>9.9000003020963209E+37</v>
      </c>
      <c r="E67">
        <v>1.30369997</v>
      </c>
      <c r="F67">
        <v>1022.78900146</v>
      </c>
      <c r="G67">
        <v>1.49319994</v>
      </c>
      <c r="H67">
        <v>9.9000003020963209E+37</v>
      </c>
      <c r="J67" s="2">
        <f>TREND(Calibration!$A$2:$A$4,Calibration!$B$2:$B$4,C67)</f>
        <v>404.90916902857106</v>
      </c>
      <c r="K67" s="2">
        <f>TREND(Calibration!$A$2:$A$4,Calibration!$C$2:$C$4,E67)</f>
        <v>507.69729732129372</v>
      </c>
      <c r="L67" s="2">
        <f>TREND(Calibration!$A$2:$A$4,Calibration!$D$2:$D$4,G67)</f>
        <v>574.52373303867955</v>
      </c>
    </row>
    <row r="68" spans="1:12" x14ac:dyDescent="0.25">
      <c r="A68">
        <v>330091</v>
      </c>
      <c r="B68">
        <v>14.71800041</v>
      </c>
      <c r="C68">
        <v>0.63349997999999996</v>
      </c>
      <c r="D68">
        <v>582.98498534999999</v>
      </c>
      <c r="E68">
        <v>1.37390006</v>
      </c>
      <c r="F68">
        <v>9.9000003020963209E+37</v>
      </c>
      <c r="G68">
        <v>1.4943000099999999</v>
      </c>
      <c r="H68">
        <v>9.9000003020963209E+37</v>
      </c>
      <c r="J68" s="2">
        <f>TREND(Calibration!$A$2:$A$4,Calibration!$B$2:$B$4,C68)</f>
        <v>405.27717925730502</v>
      </c>
      <c r="K68" s="2">
        <f>TREND(Calibration!$A$2:$A$4,Calibration!$C$2:$C$4,E68)</f>
        <v>536.09923771139495</v>
      </c>
      <c r="L68" s="2">
        <f>TREND(Calibration!$A$2:$A$4,Calibration!$D$2:$D$4,G68)</f>
        <v>574.97722475054275</v>
      </c>
    </row>
    <row r="69" spans="1:12" x14ac:dyDescent="0.25">
      <c r="A69">
        <v>335090</v>
      </c>
      <c r="B69">
        <v>14.74400043</v>
      </c>
      <c r="C69">
        <v>0.62589996999999997</v>
      </c>
      <c r="D69">
        <v>1284.6140136700001</v>
      </c>
      <c r="E69">
        <v>1.33710003</v>
      </c>
      <c r="F69">
        <v>916.81201171999999</v>
      </c>
      <c r="G69">
        <v>1.4953999499999999</v>
      </c>
      <c r="H69">
        <v>9.9000003020963209E+37</v>
      </c>
      <c r="J69" s="2">
        <f>TREND(Calibration!$A$2:$A$4,Calibration!$B$2:$B$4,C69)</f>
        <v>400.6155548390231</v>
      </c>
      <c r="K69" s="2">
        <f>TREND(Calibration!$A$2:$A$4,Calibration!$C$2:$C$4,E69)</f>
        <v>521.21047818966304</v>
      </c>
      <c r="L69" s="2">
        <f>TREND(Calibration!$A$2:$A$4,Calibration!$D$2:$D$4,G69)</f>
        <v>575.43066287134127</v>
      </c>
    </row>
    <row r="70" spans="1:12" x14ac:dyDescent="0.25">
      <c r="A70">
        <v>340091</v>
      </c>
      <c r="B70">
        <v>14.82499981</v>
      </c>
      <c r="C70">
        <v>0.63080000999999997</v>
      </c>
      <c r="D70">
        <v>604.59802246000004</v>
      </c>
      <c r="E70">
        <v>1.2884999500000001</v>
      </c>
      <c r="F70">
        <v>863.00402831999997</v>
      </c>
      <c r="G70">
        <v>1.4943000099999999</v>
      </c>
      <c r="H70">
        <v>9.9000003020963209E+37</v>
      </c>
      <c r="J70" s="2">
        <f>TREND(Calibration!$A$2:$A$4,Calibration!$B$2:$B$4,C70)</f>
        <v>403.62109642575234</v>
      </c>
      <c r="K70" s="2">
        <f>TREND(Calibration!$A$2:$A$4,Calibration!$C$2:$C$4,E70)</f>
        <v>501.54758922307974</v>
      </c>
      <c r="L70" s="2">
        <f>TREND(Calibration!$A$2:$A$4,Calibration!$D$2:$D$4,G70)</f>
        <v>574.97722475054275</v>
      </c>
    </row>
    <row r="71" spans="1:12" x14ac:dyDescent="0.25">
      <c r="A71">
        <v>345092</v>
      </c>
      <c r="B71">
        <v>14.83699989</v>
      </c>
      <c r="C71">
        <v>0.62639999000000002</v>
      </c>
      <c r="D71">
        <v>9.9000003020963209E+37</v>
      </c>
      <c r="E71">
        <v>1.29069996</v>
      </c>
      <c r="F71">
        <v>194.72700499999999</v>
      </c>
      <c r="G71">
        <v>1.4996999499999999</v>
      </c>
      <c r="H71">
        <v>9.9000003020963209E+37</v>
      </c>
      <c r="J71" s="2">
        <f>TREND(Calibration!$A$2:$A$4,Calibration!$B$2:$B$4,C71)</f>
        <v>400.92225251989845</v>
      </c>
      <c r="K71" s="2">
        <f>TREND(Calibration!$A$2:$A$4,Calibration!$C$2:$C$4,E71)</f>
        <v>502.43768142777094</v>
      </c>
      <c r="L71" s="2">
        <f>TREND(Calibration!$A$2:$A$4,Calibration!$D$2:$D$4,G71)</f>
        <v>577.20329039596425</v>
      </c>
    </row>
    <row r="72" spans="1:12" x14ac:dyDescent="0.25">
      <c r="A72">
        <v>350091</v>
      </c>
      <c r="B72">
        <v>14.838000299999999</v>
      </c>
      <c r="C72">
        <v>0.62099998999999995</v>
      </c>
      <c r="D72">
        <v>428.03500365999997</v>
      </c>
      <c r="E72">
        <v>1.27670002</v>
      </c>
      <c r="F72">
        <v>9.9000003020963209E+37</v>
      </c>
      <c r="G72">
        <v>1.50940001</v>
      </c>
      <c r="H72">
        <v>1255.5300293</v>
      </c>
      <c r="J72" s="2">
        <f>TREND(Calibration!$A$2:$A$4,Calibration!$B$2:$B$4,C72)</f>
        <v>397.61005005454348</v>
      </c>
      <c r="K72" s="2">
        <f>TREND(Calibration!$A$2:$A$4,Calibration!$C$2:$C$4,E72)</f>
        <v>496.77350832849152</v>
      </c>
      <c r="L72" s="2">
        <f>TREND(Calibration!$A$2:$A$4,Calibration!$D$2:$D$4,G72)</f>
        <v>581.20203303468395</v>
      </c>
    </row>
    <row r="73" spans="1:12" x14ac:dyDescent="0.25">
      <c r="A73">
        <v>355091</v>
      </c>
      <c r="B73">
        <v>14.71500015</v>
      </c>
      <c r="C73">
        <v>0.62269998000000004</v>
      </c>
      <c r="D73">
        <v>1366.0219726600001</v>
      </c>
      <c r="E73">
        <v>1.2971999599999999</v>
      </c>
      <c r="F73">
        <v>1019.72497559</v>
      </c>
      <c r="G73">
        <v>1.5120999799999999</v>
      </c>
      <c r="H73">
        <v>9.9000003020963209E+37</v>
      </c>
      <c r="J73" s="2">
        <f>TREND(Calibration!$A$2:$A$4,Calibration!$B$2:$B$4,C73)</f>
        <v>398.65277432659514</v>
      </c>
      <c r="K73" s="2">
        <f>TREND(Calibration!$A$2:$A$4,Calibration!$C$2:$C$4,E73)</f>
        <v>505.06748735160465</v>
      </c>
      <c r="L73" s="2">
        <f>TREND(Calibration!$A$2:$A$4,Calibration!$D$2:$D$4,G73)</f>
        <v>582.31506585739464</v>
      </c>
    </row>
    <row r="74" spans="1:12" x14ac:dyDescent="0.25">
      <c r="A74">
        <v>360091</v>
      </c>
      <c r="B74">
        <v>14.588000299999999</v>
      </c>
      <c r="C74">
        <v>0.61559998999999999</v>
      </c>
      <c r="D74">
        <v>997.10198975000003</v>
      </c>
      <c r="E74">
        <v>1.3489999800000001</v>
      </c>
      <c r="F74">
        <v>1080.5300293</v>
      </c>
      <c r="G74">
        <v>1.5082999500000001</v>
      </c>
      <c r="H74">
        <v>9.9000003020963209E+37</v>
      </c>
      <c r="J74" s="2">
        <f>TREND(Calibration!$A$2:$A$4,Calibration!$B$2:$B$4,C74)</f>
        <v>394.29784758918851</v>
      </c>
      <c r="K74" s="2">
        <f>TREND(Calibration!$A$2:$A$4,Calibration!$C$2:$C$4,E74)</f>
        <v>526.02502572863614</v>
      </c>
      <c r="L74" s="2">
        <f>TREND(Calibration!$A$2:$A$4,Calibration!$D$2:$D$4,G74)</f>
        <v>580.74854544521031</v>
      </c>
    </row>
    <row r="75" spans="1:12" x14ac:dyDescent="0.25">
      <c r="A75">
        <v>365091</v>
      </c>
      <c r="B75">
        <v>14.42500019</v>
      </c>
      <c r="C75">
        <v>0.61460000000000004</v>
      </c>
      <c r="D75">
        <v>9.9000003020963209E+37</v>
      </c>
      <c r="E75">
        <v>1.35870004</v>
      </c>
      <c r="F75">
        <v>463.00698853</v>
      </c>
      <c r="G75">
        <v>1.5077999799999999</v>
      </c>
      <c r="H75">
        <v>9.9000003020963209E+37</v>
      </c>
      <c r="J75" s="2">
        <f>TREND(Calibration!$A$2:$A$4,Calibration!$B$2:$B$4,C75)</f>
        <v>393.68448289597922</v>
      </c>
      <c r="K75" s="2">
        <f>TREND(Calibration!$A$2:$A$4,Calibration!$C$2:$C$4,E75)</f>
        <v>529.94952961318108</v>
      </c>
      <c r="L75" s="2">
        <f>TREND(Calibration!$A$2:$A$4,Calibration!$D$2:$D$4,G75)</f>
        <v>580.54243833277167</v>
      </c>
    </row>
    <row r="76" spans="1:12" x14ac:dyDescent="0.25">
      <c r="A76">
        <v>370091</v>
      </c>
      <c r="B76">
        <v>14.321999549999999</v>
      </c>
      <c r="C76">
        <v>0.62480002999999995</v>
      </c>
      <c r="D76">
        <v>674.88299560999997</v>
      </c>
      <c r="E76">
        <v>1.30910003</v>
      </c>
      <c r="F76">
        <v>9.9000003020963209E+37</v>
      </c>
      <c r="G76">
        <v>1.5120999799999999</v>
      </c>
      <c r="H76">
        <v>1246.4160156200001</v>
      </c>
      <c r="J76" s="2">
        <f>TREND(Calibration!$A$2:$A$4,Calibration!$B$2:$B$4,C76)</f>
        <v>399.94088373166335</v>
      </c>
      <c r="K76" s="2">
        <f>TREND(Calibration!$A$2:$A$4,Calibration!$C$2:$C$4,E76)</f>
        <v>509.88208344084092</v>
      </c>
      <c r="L76" s="2">
        <f>TREND(Calibration!$A$2:$A$4,Calibration!$D$2:$D$4,G76)</f>
        <v>582.31506585739464</v>
      </c>
    </row>
    <row r="77" spans="1:12" x14ac:dyDescent="0.25">
      <c r="A77">
        <v>375091</v>
      </c>
      <c r="B77">
        <v>14.22099972</v>
      </c>
      <c r="C77">
        <v>0.62480002999999995</v>
      </c>
      <c r="D77">
        <v>795.74798583999996</v>
      </c>
      <c r="E77">
        <v>1.3230999699999999</v>
      </c>
      <c r="F77">
        <v>1364.8110351600001</v>
      </c>
      <c r="G77">
        <v>1.51269996</v>
      </c>
      <c r="H77">
        <v>9.9000003020963209E+37</v>
      </c>
      <c r="J77" s="2">
        <f>TREND(Calibration!$A$2:$A$4,Calibration!$B$2:$B$4,C77)</f>
        <v>399.94088373166335</v>
      </c>
      <c r="K77" s="2">
        <f>TREND(Calibration!$A$2:$A$4,Calibration!$C$2:$C$4,E77)</f>
        <v>515.54625654012034</v>
      </c>
      <c r="L77" s="2">
        <f>TREND(Calibration!$A$2:$A$4,Calibration!$D$2:$D$4,G77)</f>
        <v>582.5624009881443</v>
      </c>
    </row>
    <row r="78" spans="1:12" x14ac:dyDescent="0.25">
      <c r="A78">
        <v>380091</v>
      </c>
      <c r="B78">
        <v>14.213000299999999</v>
      </c>
      <c r="C78">
        <v>0.61890000000000001</v>
      </c>
      <c r="D78">
        <v>1215.0610351600001</v>
      </c>
      <c r="E78">
        <v>1.3226000099999999</v>
      </c>
      <c r="F78">
        <v>9.9000003020963209E+37</v>
      </c>
      <c r="G78">
        <v>1.51429999</v>
      </c>
      <c r="H78">
        <v>9.9000003020963209E+37</v>
      </c>
      <c r="J78" s="2">
        <f>TREND(Calibration!$A$2:$A$4,Calibration!$B$2:$B$4,C78)</f>
        <v>396.32197745172482</v>
      </c>
      <c r="K78" s="2">
        <f>TREND(Calibration!$A$2:$A$4,Calibration!$C$2:$C$4,E78)</f>
        <v>515.34397996016958</v>
      </c>
      <c r="L78" s="2">
        <f>TREND(Calibration!$A$2:$A$4,Calibration!$D$2:$D$4,G78)</f>
        <v>583.22199569005647</v>
      </c>
    </row>
    <row r="79" spans="1:12" x14ac:dyDescent="0.25">
      <c r="A79">
        <v>385091</v>
      </c>
      <c r="B79">
        <v>14.17700005</v>
      </c>
      <c r="C79">
        <v>0.62269998000000004</v>
      </c>
      <c r="D79">
        <v>1237.33203125</v>
      </c>
      <c r="E79">
        <v>1.3247</v>
      </c>
      <c r="F79">
        <v>9.9000003020963209E+37</v>
      </c>
      <c r="G79">
        <v>1.5120999799999999</v>
      </c>
      <c r="H79">
        <v>9.9000003020963209E+37</v>
      </c>
      <c r="J79" s="2">
        <f>TREND(Calibration!$A$2:$A$4,Calibration!$B$2:$B$4,C79)</f>
        <v>398.65277432659514</v>
      </c>
      <c r="K79" s="2">
        <f>TREND(Calibration!$A$2:$A$4,Calibration!$C$2:$C$4,E79)</f>
        <v>516.19360552047601</v>
      </c>
      <c r="L79" s="2">
        <f>TREND(Calibration!$A$2:$A$4,Calibration!$D$2:$D$4,G79)</f>
        <v>582.31506585739464</v>
      </c>
    </row>
    <row r="80" spans="1:12" x14ac:dyDescent="0.25">
      <c r="A80">
        <v>390092</v>
      </c>
      <c r="B80">
        <v>14.225999829999999</v>
      </c>
      <c r="C80">
        <v>0.61830001999999995</v>
      </c>
      <c r="D80">
        <v>924.70098876999998</v>
      </c>
      <c r="E80">
        <v>1.3247</v>
      </c>
      <c r="F80">
        <v>9.9000003020963209E+37</v>
      </c>
      <c r="G80">
        <v>1.51479995</v>
      </c>
      <c r="H80">
        <v>9.9000003020963209E+37</v>
      </c>
      <c r="J80" s="2">
        <f>TREND(Calibration!$A$2:$A$4,Calibration!$B$2:$B$4,C80)</f>
        <v>395.9539672229908</v>
      </c>
      <c r="K80" s="2">
        <f>TREND(Calibration!$A$2:$A$4,Calibration!$C$2:$C$4,E80)</f>
        <v>516.19360552047601</v>
      </c>
      <c r="L80" s="2">
        <f>TREND(Calibration!$A$2:$A$4,Calibration!$D$2:$D$4,G80)</f>
        <v>583.42809868010545</v>
      </c>
    </row>
    <row r="81" spans="1:12" x14ac:dyDescent="0.25">
      <c r="A81">
        <v>395091</v>
      </c>
      <c r="B81">
        <v>14.2840004</v>
      </c>
      <c r="C81">
        <v>0.61830001999999995</v>
      </c>
      <c r="D81">
        <v>838.94201659999999</v>
      </c>
      <c r="E81">
        <v>1.3226000099999999</v>
      </c>
      <c r="F81">
        <v>9.9000003020963209E+37</v>
      </c>
      <c r="G81">
        <v>1.5132000400000001</v>
      </c>
      <c r="H81">
        <v>9.9000003020963209E+37</v>
      </c>
      <c r="J81" s="2">
        <f>TREND(Calibration!$A$2:$A$4,Calibration!$B$2:$B$4,C81)</f>
        <v>395.9539672229908</v>
      </c>
      <c r="K81" s="2">
        <f>TREND(Calibration!$A$2:$A$4,Calibration!$C$2:$C$4,E81)</f>
        <v>515.34397996016958</v>
      </c>
      <c r="L81" s="2">
        <f>TREND(Calibration!$A$2:$A$4,Calibration!$D$2:$D$4,G81)</f>
        <v>582.7685534468684</v>
      </c>
    </row>
    <row r="82" spans="1:12" x14ac:dyDescent="0.25">
      <c r="A82">
        <v>400093</v>
      </c>
      <c r="B82">
        <v>14.315999980000001</v>
      </c>
      <c r="C82">
        <v>0.61780000000000002</v>
      </c>
      <c r="D82">
        <v>540.54602050999995</v>
      </c>
      <c r="E82">
        <v>1.23889995</v>
      </c>
      <c r="F82">
        <v>9.9000003020963209E+37</v>
      </c>
      <c r="G82">
        <v>1.50619996</v>
      </c>
      <c r="H82">
        <v>9.9000003020963209E+37</v>
      </c>
      <c r="J82" s="2">
        <f>TREND(Calibration!$A$2:$A$4,Calibration!$B$2:$B$4,C82)</f>
        <v>395.64726954211551</v>
      </c>
      <c r="K82" s="2">
        <f>TREND(Calibration!$A$2:$A$4,Calibration!$C$2:$C$4,E82)</f>
        <v>481.48014709659486</v>
      </c>
      <c r="L82" s="2">
        <f>TREND(Calibration!$A$2:$A$4,Calibration!$D$2:$D$4,G82)</f>
        <v>579.88284775324905</v>
      </c>
    </row>
    <row r="83" spans="1:12" x14ac:dyDescent="0.25">
      <c r="A83">
        <v>405091</v>
      </c>
      <c r="B83">
        <v>14.2840004</v>
      </c>
      <c r="C83">
        <v>0.61559998999999999</v>
      </c>
      <c r="D83">
        <v>772.5</v>
      </c>
      <c r="E83">
        <v>1.23720002</v>
      </c>
      <c r="F83">
        <v>9.9000003020963209E+37</v>
      </c>
      <c r="G83">
        <v>1.50940001</v>
      </c>
      <c r="H83">
        <v>9.9000003020963209E+37</v>
      </c>
      <c r="J83" s="2">
        <f>TREND(Calibration!$A$2:$A$4,Calibration!$B$2:$B$4,C83)</f>
        <v>394.29784758918851</v>
      </c>
      <c r="K83" s="2">
        <f>TREND(Calibration!$A$2:$A$4,Calibration!$C$2:$C$4,E83)</f>
        <v>480.79238002211753</v>
      </c>
      <c r="L83" s="2">
        <f>TREND(Calibration!$A$2:$A$4,Calibration!$D$2:$D$4,G83)</f>
        <v>581.20203303468395</v>
      </c>
    </row>
    <row r="84" spans="1:12" x14ac:dyDescent="0.25">
      <c r="A84">
        <v>410092</v>
      </c>
      <c r="B84">
        <v>14.24199963</v>
      </c>
      <c r="C84">
        <v>0.62</v>
      </c>
      <c r="D84">
        <v>433.70700073</v>
      </c>
      <c r="E84">
        <v>1.2237000499999999</v>
      </c>
      <c r="F84">
        <v>9.9000003020963209E+37</v>
      </c>
      <c r="G84">
        <v>1.5181000200000001</v>
      </c>
      <c r="H84">
        <v>9.9000003020963209E+37</v>
      </c>
      <c r="J84" s="2">
        <f>TREND(Calibration!$A$2:$A$4,Calibration!$B$2:$B$4,C84)</f>
        <v>396.99668536133419</v>
      </c>
      <c r="K84" s="2">
        <f>TREND(Calibration!$A$2:$A$4,Calibration!$C$2:$C$4,E84)</f>
        <v>475.3304875486441</v>
      </c>
      <c r="L84" s="2">
        <f>TREND(Calibration!$A$2:$A$4,Calibration!$D$2:$D$4,G84)</f>
        <v>584.78851610224092</v>
      </c>
    </row>
    <row r="85" spans="1:12" x14ac:dyDescent="0.25">
      <c r="A85">
        <v>415092</v>
      </c>
      <c r="B85">
        <v>14.21899986</v>
      </c>
      <c r="C85">
        <v>0.61940002000000005</v>
      </c>
      <c r="D85">
        <v>816.77398682</v>
      </c>
      <c r="E85">
        <v>1.2335</v>
      </c>
      <c r="F85">
        <v>9.9000003020963209E+37</v>
      </c>
      <c r="G85">
        <v>1.5255999600000001</v>
      </c>
      <c r="H85">
        <v>9.9000003020963209E+37</v>
      </c>
      <c r="J85" s="2">
        <f>TREND(Calibration!$A$2:$A$4,Calibration!$B$2:$B$4,C85)</f>
        <v>396.62867513260022</v>
      </c>
      <c r="K85" s="2">
        <f>TREND(Calibration!$A$2:$A$4,Calibration!$C$2:$C$4,E85)</f>
        <v>479.29540548145553</v>
      </c>
      <c r="L85" s="2">
        <f>TREND(Calibration!$A$2:$A$4,Calibration!$D$2:$D$4,G85)</f>
        <v>587.88028356201323</v>
      </c>
    </row>
    <row r="86" spans="1:12" x14ac:dyDescent="0.25">
      <c r="A86">
        <v>420092</v>
      </c>
      <c r="B86">
        <v>14.15699959</v>
      </c>
      <c r="C86">
        <v>0.62099998999999995</v>
      </c>
      <c r="D86">
        <v>418.76599120999998</v>
      </c>
      <c r="E86">
        <v>1.23720002</v>
      </c>
      <c r="F86">
        <v>9.9000003020963209E+37</v>
      </c>
      <c r="G86">
        <v>1.5379999900000001</v>
      </c>
      <c r="H86">
        <v>9.9000003020963209E+37</v>
      </c>
      <c r="J86" s="2">
        <f>TREND(Calibration!$A$2:$A$4,Calibration!$B$2:$B$4,C86)</f>
        <v>397.61005005454348</v>
      </c>
      <c r="K86" s="2">
        <f>TREND(Calibration!$A$2:$A$4,Calibration!$C$2:$C$4,E86)</f>
        <v>480.79238002211753</v>
      </c>
      <c r="L86" s="2">
        <f>TREND(Calibration!$A$2:$A$4,Calibration!$D$2:$D$4,G86)</f>
        <v>592.99205902344363</v>
      </c>
    </row>
    <row r="87" spans="1:12" x14ac:dyDescent="0.25">
      <c r="A87">
        <v>425092</v>
      </c>
      <c r="B87">
        <v>14.13399982</v>
      </c>
      <c r="C87">
        <v>0.62429999999999997</v>
      </c>
      <c r="D87">
        <v>479.80999756</v>
      </c>
      <c r="E87">
        <v>1.2848000500000001</v>
      </c>
      <c r="F87">
        <v>9.9000003020963209E+37</v>
      </c>
      <c r="G87">
        <v>1.5402</v>
      </c>
      <c r="H87">
        <v>9.9000003020963209E+37</v>
      </c>
      <c r="J87" s="2">
        <f>TREND(Calibration!$A$2:$A$4,Calibration!$B$2:$B$4,C87)</f>
        <v>399.63417991707979</v>
      </c>
      <c r="K87" s="2">
        <f>TREND(Calibration!$A$2:$A$4,Calibration!$C$2:$C$4,E87)</f>
        <v>500.0506632326809</v>
      </c>
      <c r="L87" s="2">
        <f>TREND(Calibration!$A$2:$A$4,Calibration!$D$2:$D$4,G87)</f>
        <v>593.89898885610546</v>
      </c>
    </row>
    <row r="88" spans="1:12" x14ac:dyDescent="0.25">
      <c r="A88">
        <v>430093</v>
      </c>
      <c r="B88">
        <v>14.15999985</v>
      </c>
      <c r="C88">
        <v>0.62319999999999998</v>
      </c>
      <c r="D88">
        <v>714.375</v>
      </c>
      <c r="E88">
        <v>1.24749994</v>
      </c>
      <c r="F88">
        <v>9.9000003020963209E+37</v>
      </c>
      <c r="G88">
        <v>1.5348000500000001</v>
      </c>
      <c r="H88">
        <v>9.9000003020963209E+37</v>
      </c>
      <c r="J88" s="2">
        <f>TREND(Calibration!$A$2:$A$4,Calibration!$B$2:$B$4,C88)</f>
        <v>398.95947200747042</v>
      </c>
      <c r="K88" s="2">
        <f>TREND(Calibration!$A$2:$A$4,Calibration!$C$2:$C$4,E88)</f>
        <v>484.95957858073496</v>
      </c>
      <c r="L88" s="2">
        <f>TREND(Calibration!$A$2:$A$4,Calibration!$D$2:$D$4,G88)</f>
        <v>591.67291908829429</v>
      </c>
    </row>
    <row r="89" spans="1:12" x14ac:dyDescent="0.25">
      <c r="A89">
        <v>435091</v>
      </c>
      <c r="B89">
        <v>14.23799992</v>
      </c>
      <c r="C89">
        <v>0.62050002999999998</v>
      </c>
      <c r="D89">
        <v>697.90899658000001</v>
      </c>
      <c r="E89">
        <v>1.2166999599999999</v>
      </c>
      <c r="F89">
        <v>9.9000003020963209E+37</v>
      </c>
      <c r="G89">
        <v>1.53530002</v>
      </c>
      <c r="H89">
        <v>9.9000003020963209E+37</v>
      </c>
      <c r="J89" s="2">
        <f>TREND(Calibration!$A$2:$A$4,Calibration!$B$2:$B$4,C89)</f>
        <v>397.30338917591774</v>
      </c>
      <c r="K89" s="2">
        <f>TREND(Calibration!$A$2:$A$4,Calibration!$C$2:$C$4,E89)</f>
        <v>472.49835244874117</v>
      </c>
      <c r="L89" s="2">
        <f>TREND(Calibration!$A$2:$A$4,Calibration!$D$2:$D$4,G89)</f>
        <v>591.87902620073282</v>
      </c>
    </row>
    <row r="90" spans="1:12" x14ac:dyDescent="0.25">
      <c r="A90">
        <v>440092</v>
      </c>
      <c r="B90">
        <v>14.272999759999999</v>
      </c>
      <c r="C90">
        <v>0.62050002999999998</v>
      </c>
      <c r="D90">
        <v>484.14599608999998</v>
      </c>
      <c r="E90">
        <v>1.2145999700000001</v>
      </c>
      <c r="F90">
        <v>9.9000003020963209E+37</v>
      </c>
      <c r="G90">
        <v>1.54779994</v>
      </c>
      <c r="H90">
        <v>9.9000003020963209E+37</v>
      </c>
      <c r="J90" s="2">
        <f>TREND(Calibration!$A$2:$A$4,Calibration!$B$2:$B$4,C90)</f>
        <v>397.30338917591774</v>
      </c>
      <c r="K90" s="2">
        <f>TREND(Calibration!$A$2:$A$4,Calibration!$C$2:$C$4,E90)</f>
        <v>471.64872688843485</v>
      </c>
      <c r="L90" s="2">
        <f>TREND(Calibration!$A$2:$A$4,Calibration!$D$2:$D$4,G90)</f>
        <v>597.03198021179912</v>
      </c>
    </row>
    <row r="91" spans="1:12" x14ac:dyDescent="0.25">
      <c r="A91">
        <v>445092</v>
      </c>
      <c r="B91">
        <v>14.428999900000001</v>
      </c>
      <c r="C91">
        <v>0.62480002999999995</v>
      </c>
      <c r="D91">
        <v>601.59698486000002</v>
      </c>
      <c r="E91">
        <v>1.22049999</v>
      </c>
      <c r="F91">
        <v>1156.8339843700001</v>
      </c>
      <c r="G91">
        <v>1.54340005</v>
      </c>
      <c r="H91">
        <v>9.9000003020963209E+37</v>
      </c>
      <c r="J91" s="2">
        <f>TREND(Calibration!$A$2:$A$4,Calibration!$B$2:$B$4,C91)</f>
        <v>399.94088373166335</v>
      </c>
      <c r="K91" s="2">
        <f>TREND(Calibration!$A$2:$A$4,Calibration!$C$2:$C$4,E91)</f>
        <v>474.03578958793281</v>
      </c>
      <c r="L91" s="2">
        <f>TREND(Calibration!$A$2:$A$4,Calibration!$D$2:$D$4,G91)</f>
        <v>595.21817413754025</v>
      </c>
    </row>
    <row r="92" spans="1:12" x14ac:dyDescent="0.25">
      <c r="A92">
        <v>450092</v>
      </c>
      <c r="B92">
        <v>14.454999920000001</v>
      </c>
      <c r="C92">
        <v>0.62269998000000004</v>
      </c>
      <c r="D92">
        <v>664.89599609000004</v>
      </c>
      <c r="E92">
        <v>1.2178000200000001</v>
      </c>
      <c r="F92">
        <v>1021.4689941399999</v>
      </c>
      <c r="G92">
        <v>1.5634000299999999</v>
      </c>
      <c r="H92">
        <v>9.9000003020963209E+37</v>
      </c>
      <c r="J92" s="2">
        <f>TREND(Calibration!$A$2:$A$4,Calibration!$B$2:$B$4,C92)</f>
        <v>398.65277432659514</v>
      </c>
      <c r="K92" s="2">
        <f>TREND(Calibration!$A$2:$A$4,Calibration!$C$2:$C$4,E92)</f>
        <v>472.94342080329085</v>
      </c>
      <c r="L92" s="2">
        <f>TREND(Calibration!$A$2:$A$4,Calibration!$D$2:$D$4,G92)</f>
        <v>603.46294507705397</v>
      </c>
    </row>
    <row r="93" spans="1:12" x14ac:dyDescent="0.25">
      <c r="A93">
        <v>455093</v>
      </c>
      <c r="B93">
        <v>14.51399994</v>
      </c>
      <c r="C93">
        <v>0.63129997000000004</v>
      </c>
      <c r="D93">
        <v>925.88800048999997</v>
      </c>
      <c r="E93">
        <v>1.2188999700000001</v>
      </c>
      <c r="F93">
        <v>651.20599364999998</v>
      </c>
      <c r="G93">
        <v>1.57149994</v>
      </c>
      <c r="H93">
        <v>9.9000003020963209E+37</v>
      </c>
      <c r="J93" s="2">
        <f>TREND(Calibration!$A$2:$A$4,Calibration!$B$2:$B$4,C93)</f>
        <v>403.92775730437813</v>
      </c>
      <c r="K93" s="2">
        <f>TREND(Calibration!$A$2:$A$4,Calibration!$C$2:$C$4,E93)</f>
        <v>473.38844465343249</v>
      </c>
      <c r="L93" s="2">
        <f>TREND(Calibration!$A$2:$A$4,Calibration!$D$2:$D$4,G93)</f>
        <v>606.80204354518628</v>
      </c>
    </row>
    <row r="94" spans="1:12" x14ac:dyDescent="0.25">
      <c r="A94">
        <v>460092</v>
      </c>
      <c r="B94">
        <v>14.54300022</v>
      </c>
      <c r="C94">
        <v>0.63129997000000004</v>
      </c>
      <c r="D94">
        <v>739.63702393000005</v>
      </c>
      <c r="E94">
        <v>1.2021000399999999</v>
      </c>
      <c r="F94">
        <v>802.34600829999999</v>
      </c>
      <c r="G94">
        <v>1.57149994</v>
      </c>
      <c r="H94">
        <v>9.9000003020963209E+37</v>
      </c>
      <c r="J94" s="2">
        <f>TREND(Calibration!$A$2:$A$4,Calibration!$B$2:$B$4,C94)</f>
        <v>403.92775730437813</v>
      </c>
      <c r="K94" s="2">
        <f>TREND(Calibration!$A$2:$A$4,Calibration!$C$2:$C$4,E94)</f>
        <v>466.59143612512605</v>
      </c>
      <c r="L94" s="2">
        <f>TREND(Calibration!$A$2:$A$4,Calibration!$D$2:$D$4,G94)</f>
        <v>606.80204354518628</v>
      </c>
    </row>
    <row r="95" spans="1:12" x14ac:dyDescent="0.25">
      <c r="A95">
        <v>465105</v>
      </c>
      <c r="B95">
        <v>14.5909996</v>
      </c>
      <c r="C95">
        <v>0.63510001000000005</v>
      </c>
      <c r="D95">
        <v>917.65100098000005</v>
      </c>
      <c r="E95">
        <v>1.2247999899999999</v>
      </c>
      <c r="F95">
        <v>951.26702881000006</v>
      </c>
      <c r="G95">
        <v>1.57579994</v>
      </c>
      <c r="H95">
        <v>9.9000003020963209E+37</v>
      </c>
      <c r="J95" s="2">
        <f>TREND(Calibration!$A$2:$A$4,Calibration!$B$2:$B$4,C95)</f>
        <v>406.258590981498</v>
      </c>
      <c r="K95" s="2">
        <f>TREND(Calibration!$A$2:$A$4,Calibration!$C$2:$C$4,E95)</f>
        <v>475.7755073529305</v>
      </c>
      <c r="L95" s="2">
        <f>TREND(Calibration!$A$2:$A$4,Calibration!$D$2:$D$4,G95)</f>
        <v>608.57467106980926</v>
      </c>
    </row>
    <row r="96" spans="1:12" x14ac:dyDescent="0.25">
      <c r="A96">
        <v>470093</v>
      </c>
      <c r="B96">
        <v>14.54599953</v>
      </c>
      <c r="C96">
        <v>0.63239997999999997</v>
      </c>
      <c r="D96">
        <v>9.9000003020963209E+37</v>
      </c>
      <c r="E96">
        <v>1.23179996</v>
      </c>
      <c r="F96">
        <v>3.60100007</v>
      </c>
      <c r="G96">
        <v>1.57529998</v>
      </c>
      <c r="H96">
        <v>9.9000003020963209E+37</v>
      </c>
      <c r="J96" s="2">
        <f>TREND(Calibration!$A$2:$A$4,Calibration!$B$2:$B$4,C96)</f>
        <v>404.60247134769565</v>
      </c>
      <c r="K96" s="2">
        <f>TREND(Calibration!$A$2:$A$4,Calibration!$C$2:$C$4,E96)</f>
        <v>478.60759390257027</v>
      </c>
      <c r="L96" s="2">
        <f>TREND(Calibration!$A$2:$A$4,Calibration!$D$2:$D$4,G96)</f>
        <v>608.36856807976028</v>
      </c>
    </row>
    <row r="97" spans="1:12" x14ac:dyDescent="0.25">
      <c r="A97">
        <v>475092</v>
      </c>
      <c r="B97">
        <v>14.61100006</v>
      </c>
      <c r="C97">
        <v>0.64050001000000001</v>
      </c>
      <c r="D97">
        <v>650.59802246000004</v>
      </c>
      <c r="E97">
        <v>1.2351000299999999</v>
      </c>
      <c r="F97">
        <v>1364.3559570299999</v>
      </c>
      <c r="G97">
        <v>1.57959998</v>
      </c>
      <c r="H97">
        <v>1272.95996094</v>
      </c>
      <c r="J97" s="2">
        <f>TREND(Calibration!$A$2:$A$4,Calibration!$B$2:$B$4,C97)</f>
        <v>409.57079344685292</v>
      </c>
      <c r="K97" s="2">
        <f>TREND(Calibration!$A$2:$A$4,Calibration!$C$2:$C$4,E97)</f>
        <v>479.94275446181109</v>
      </c>
      <c r="L97" s="2">
        <f>TREND(Calibration!$A$2:$A$4,Calibration!$D$2:$D$4,G97)</f>
        <v>610.14119560438326</v>
      </c>
    </row>
    <row r="98" spans="1:12" x14ac:dyDescent="0.25">
      <c r="A98">
        <v>480092</v>
      </c>
      <c r="B98">
        <v>14.65999985</v>
      </c>
      <c r="C98">
        <v>0.64480000999999998</v>
      </c>
      <c r="D98">
        <v>9.9000003020963209E+37</v>
      </c>
      <c r="E98">
        <v>1.2351000299999999</v>
      </c>
      <c r="F98">
        <v>290.73599243000001</v>
      </c>
      <c r="G98">
        <v>1.5834000100000001</v>
      </c>
      <c r="H98">
        <v>9.9000003020963209E+37</v>
      </c>
      <c r="J98" s="2">
        <f>TREND(Calibration!$A$2:$A$4,Calibration!$B$2:$B$4,C98)</f>
        <v>412.20828800259852</v>
      </c>
      <c r="K98" s="2">
        <f>TREND(Calibration!$A$2:$A$4,Calibration!$C$2:$C$4,E98)</f>
        <v>479.94275446181109</v>
      </c>
      <c r="L98" s="2">
        <f>TREND(Calibration!$A$2:$A$4,Calibration!$D$2:$D$4,G98)</f>
        <v>611.7077160165677</v>
      </c>
    </row>
    <row r="99" spans="1:12" x14ac:dyDescent="0.25">
      <c r="A99">
        <v>485092</v>
      </c>
      <c r="B99">
        <v>14.821999549999999</v>
      </c>
      <c r="C99">
        <v>0.64749997999999997</v>
      </c>
      <c r="D99">
        <v>724.03302001999998</v>
      </c>
      <c r="E99">
        <v>1.2351000299999999</v>
      </c>
      <c r="F99">
        <v>1322.3420410199999</v>
      </c>
      <c r="G99">
        <v>1.58389997</v>
      </c>
      <c r="H99">
        <v>9.9000003020963209E+37</v>
      </c>
      <c r="J99" s="2">
        <f>TREND(Calibration!$A$2:$A$4,Calibration!$B$2:$B$4,C99)</f>
        <v>413.8643708341512</v>
      </c>
      <c r="K99" s="2">
        <f>TREND(Calibration!$A$2:$A$4,Calibration!$C$2:$C$4,E99)</f>
        <v>479.94275446181109</v>
      </c>
      <c r="L99" s="2">
        <f>TREND(Calibration!$A$2:$A$4,Calibration!$D$2:$D$4,G99)</f>
        <v>611.91381900661668</v>
      </c>
    </row>
    <row r="100" spans="1:12" x14ac:dyDescent="0.25">
      <c r="A100">
        <v>490090</v>
      </c>
      <c r="B100">
        <v>14.95199966</v>
      </c>
      <c r="C100">
        <v>0.64590000999999997</v>
      </c>
      <c r="D100">
        <v>1037.6169433600001</v>
      </c>
      <c r="E100">
        <v>1.23889995</v>
      </c>
      <c r="F100">
        <v>1122.05700684</v>
      </c>
      <c r="G100">
        <v>1.5865999500000001</v>
      </c>
      <c r="H100">
        <v>9.9000003020963209E+37</v>
      </c>
      <c r="J100" s="2">
        <f>TREND(Calibration!$A$2:$A$4,Calibration!$B$2:$B$4,C100)</f>
        <v>412.88299591220789</v>
      </c>
      <c r="K100" s="2">
        <f>TREND(Calibration!$A$2:$A$4,Calibration!$C$2:$C$4,E100)</f>
        <v>481.48014709659486</v>
      </c>
      <c r="L100" s="2">
        <f>TREND(Calibration!$A$2:$A$4,Calibration!$D$2:$D$4,G100)</f>
        <v>613.02685595171704</v>
      </c>
    </row>
    <row r="101" spans="1:12" x14ac:dyDescent="0.25">
      <c r="A101">
        <v>495104</v>
      </c>
      <c r="B101">
        <v>15.0909996</v>
      </c>
      <c r="C101">
        <v>0.64800000000000002</v>
      </c>
      <c r="D101">
        <v>9.9000003020963209E+37</v>
      </c>
      <c r="E101">
        <v>1.2290999899999999</v>
      </c>
      <c r="F101">
        <v>835.82202147999999</v>
      </c>
      <c r="G101">
        <v>1.5882999900000001</v>
      </c>
      <c r="H101">
        <v>9.9000003020963209E+37</v>
      </c>
      <c r="J101" s="2">
        <f>TREND(Calibration!$A$2:$A$4,Calibration!$B$2:$B$4,C101)</f>
        <v>414.17106851502655</v>
      </c>
      <c r="K101" s="2">
        <f>TREND(Calibration!$A$2:$A$4,Calibration!$C$2:$C$4,E101)</f>
        <v>477.5152251179282</v>
      </c>
      <c r="L101" s="2">
        <f>TREND(Calibration!$A$2:$A$4,Calibration!$D$2:$D$4,G101)</f>
        <v>613.72767867194034</v>
      </c>
    </row>
    <row r="102" spans="1:12" x14ac:dyDescent="0.25">
      <c r="A102">
        <v>500091</v>
      </c>
      <c r="B102">
        <v>15.14599991</v>
      </c>
      <c r="C102">
        <v>0.64969999</v>
      </c>
      <c r="D102">
        <v>9.9000003020963209E+37</v>
      </c>
      <c r="E102">
        <v>1.2270000000000001</v>
      </c>
      <c r="F102">
        <v>548.10400390999996</v>
      </c>
      <c r="G102">
        <v>1.59529996</v>
      </c>
      <c r="H102">
        <v>9.9000003020963209E+37</v>
      </c>
      <c r="J102" s="2">
        <f>TREND(Calibration!$A$2:$A$4,Calibration!$B$2:$B$4,C102)</f>
        <v>415.21379278707821</v>
      </c>
      <c r="K102" s="2">
        <f>TREND(Calibration!$A$2:$A$4,Calibration!$C$2:$C$4,E102)</f>
        <v>476.66559955762187</v>
      </c>
      <c r="L102" s="2">
        <f>TREND(Calibration!$A$2:$A$4,Calibration!$D$2:$D$4,G102)</f>
        <v>616.61333901927401</v>
      </c>
    </row>
    <row r="103" spans="1:12" x14ac:dyDescent="0.25">
      <c r="A103">
        <v>505090</v>
      </c>
      <c r="B103">
        <v>15.22900009</v>
      </c>
      <c r="C103">
        <v>0.64529996999999995</v>
      </c>
      <c r="D103">
        <v>1047.9890136700001</v>
      </c>
      <c r="E103">
        <v>1.2345000500000001</v>
      </c>
      <c r="F103">
        <v>564.62298583999996</v>
      </c>
      <c r="G103">
        <v>1.5958000400000001</v>
      </c>
      <c r="H103">
        <v>9.9000003020963209E+37</v>
      </c>
      <c r="J103" s="2">
        <f>TREND(Calibration!$A$2:$A$4,Calibration!$B$2:$B$4,C103)</f>
        <v>412.51494888122426</v>
      </c>
      <c r="K103" s="2">
        <f>TREND(Calibration!$A$2:$A$4,Calibration!$C$2:$C$4,E103)</f>
        <v>479.70001123747551</v>
      </c>
      <c r="L103" s="2">
        <f>TREND(Calibration!$A$2:$A$4,Calibration!$D$2:$D$4,G103)</f>
        <v>616.8194914779981</v>
      </c>
    </row>
    <row r="104" spans="1:12" x14ac:dyDescent="0.25">
      <c r="A104">
        <v>510102</v>
      </c>
      <c r="B104">
        <v>15.34300041</v>
      </c>
      <c r="C104">
        <v>0.64859997999999996</v>
      </c>
      <c r="D104">
        <v>411.56201171999999</v>
      </c>
      <c r="E104">
        <v>1.25940001</v>
      </c>
      <c r="F104">
        <v>1143.0860595700001</v>
      </c>
      <c r="G104">
        <v>1.59370005</v>
      </c>
      <c r="H104">
        <v>9.9000003020963209E+37</v>
      </c>
      <c r="J104" s="2">
        <f>TREND(Calibration!$A$2:$A$4,Calibration!$B$2:$B$4,C104)</f>
        <v>414.53907874376057</v>
      </c>
      <c r="K104" s="2">
        <f>TREND(Calibration!$A$2:$A$4,Calibration!$C$2:$C$4,E104)</f>
        <v>489.77417466997122</v>
      </c>
      <c r="L104" s="2">
        <f>TREND(Calibration!$A$2:$A$4,Calibration!$D$2:$D$4,G104)</f>
        <v>615.95379378603695</v>
      </c>
    </row>
    <row r="105" spans="1:12" x14ac:dyDescent="0.25">
      <c r="A105">
        <v>515091</v>
      </c>
      <c r="B105">
        <v>15.2840004</v>
      </c>
      <c r="C105">
        <v>0.64969999</v>
      </c>
      <c r="D105">
        <v>983.53698729999996</v>
      </c>
      <c r="E105">
        <v>1.2971999599999999</v>
      </c>
      <c r="F105">
        <v>1346.58105469</v>
      </c>
      <c r="G105">
        <v>1.5958000400000001</v>
      </c>
      <c r="H105">
        <v>9.9000003020963209E+37</v>
      </c>
      <c r="J105" s="2">
        <f>TREND(Calibration!$A$2:$A$4,Calibration!$B$2:$B$4,C105)</f>
        <v>415.21379278707821</v>
      </c>
      <c r="K105" s="2">
        <f>TREND(Calibration!$A$2:$A$4,Calibration!$C$2:$C$4,E105)</f>
        <v>505.06748735160465</v>
      </c>
      <c r="L105" s="2">
        <f>TREND(Calibration!$A$2:$A$4,Calibration!$D$2:$D$4,G105)</f>
        <v>616.8194914779981</v>
      </c>
    </row>
    <row r="106" spans="1:12" x14ac:dyDescent="0.25">
      <c r="A106">
        <v>520091</v>
      </c>
      <c r="B106">
        <v>15.29699993</v>
      </c>
      <c r="C106">
        <v>0.64259999999999995</v>
      </c>
      <c r="D106">
        <v>9.9000003020963209E+37</v>
      </c>
      <c r="E106">
        <v>1.27670002</v>
      </c>
      <c r="F106">
        <v>664.01501465000001</v>
      </c>
      <c r="G106">
        <v>1.5877000100000001</v>
      </c>
      <c r="H106">
        <v>9.9000003020963209E+37</v>
      </c>
      <c r="J106" s="2">
        <f>TREND(Calibration!$A$2:$A$4,Calibration!$B$2:$B$4,C106)</f>
        <v>410.85886604967158</v>
      </c>
      <c r="K106" s="2">
        <f>TREND(Calibration!$A$2:$A$4,Calibration!$C$2:$C$4,E106)</f>
        <v>496.77350832849152</v>
      </c>
      <c r="L106" s="2">
        <f>TREND(Calibration!$A$2:$A$4,Calibration!$D$2:$D$4,G106)</f>
        <v>613.48034354119068</v>
      </c>
    </row>
    <row r="107" spans="1:12" x14ac:dyDescent="0.25">
      <c r="A107">
        <v>525114</v>
      </c>
      <c r="B107">
        <v>15.25800037</v>
      </c>
      <c r="C107">
        <v>0.64429997999999999</v>
      </c>
      <c r="D107">
        <v>585.66302489999998</v>
      </c>
      <c r="E107">
        <v>1.2567000399999999</v>
      </c>
      <c r="F107">
        <v>1072.1300048799999</v>
      </c>
      <c r="G107">
        <v>1.5964000199999999</v>
      </c>
      <c r="H107">
        <v>9.9000003020963209E+37</v>
      </c>
      <c r="J107" s="2">
        <f>TREND(Calibration!$A$2:$A$4,Calibration!$B$2:$B$4,C107)</f>
        <v>411.90158418801497</v>
      </c>
      <c r="K107" s="2">
        <f>TREND(Calibration!$A$2:$A$4,Calibration!$C$2:$C$4,E107)</f>
        <v>488.68180588532914</v>
      </c>
      <c r="L107" s="2">
        <f>TREND(Calibration!$A$2:$A$4,Calibration!$D$2:$D$4,G107)</f>
        <v>617.06682660874765</v>
      </c>
    </row>
    <row r="108" spans="1:12" x14ac:dyDescent="0.25">
      <c r="A108">
        <v>530091</v>
      </c>
      <c r="B108">
        <v>15.21700001</v>
      </c>
      <c r="C108">
        <v>0.63889998000000003</v>
      </c>
      <c r="D108">
        <v>9.9000003020963209E+37</v>
      </c>
      <c r="E108">
        <v>1.2345000500000001</v>
      </c>
      <c r="F108">
        <v>288.18499756</v>
      </c>
      <c r="G108">
        <v>1.60230005</v>
      </c>
      <c r="H108">
        <v>9.9000003020963209E+37</v>
      </c>
      <c r="J108" s="2">
        <f>TREND(Calibration!$A$2:$A$4,Calibration!$B$2:$B$4,C108)</f>
        <v>408.58938172265999</v>
      </c>
      <c r="K108" s="2">
        <f>TREND(Calibration!$A$2:$A$4,Calibration!$C$2:$C$4,E108)</f>
        <v>479.70001123747551</v>
      </c>
      <c r="L108" s="2">
        <f>TREND(Calibration!$A$2:$A$4,Calibration!$D$2:$D$4,G108)</f>
        <v>619.49904883528279</v>
      </c>
    </row>
    <row r="109" spans="1:12" x14ac:dyDescent="0.25">
      <c r="A109">
        <v>535091</v>
      </c>
      <c r="B109">
        <v>15.20199966</v>
      </c>
      <c r="C109">
        <v>0.63669997</v>
      </c>
      <c r="D109">
        <v>824.59301758000004</v>
      </c>
      <c r="E109">
        <v>1.25450003</v>
      </c>
      <c r="F109">
        <v>637.14898682</v>
      </c>
      <c r="G109">
        <v>1.60769999</v>
      </c>
      <c r="H109">
        <v>9.9000003020963209E+37</v>
      </c>
      <c r="J109" s="2">
        <f>TREND(Calibration!$A$2:$A$4,Calibration!$B$2:$B$4,C109)</f>
        <v>407.23995976973305</v>
      </c>
      <c r="K109" s="2">
        <f>TREND(Calibration!$A$2:$A$4,Calibration!$C$2:$C$4,E109)</f>
        <v>487.79171368063788</v>
      </c>
      <c r="L109" s="2">
        <f>TREND(Calibration!$A$2:$A$4,Calibration!$D$2:$D$4,G109)</f>
        <v>621.72511448070441</v>
      </c>
    </row>
    <row r="110" spans="1:12" x14ac:dyDescent="0.25">
      <c r="A110">
        <v>540090</v>
      </c>
      <c r="B110">
        <v>15.24600029</v>
      </c>
      <c r="C110">
        <v>0.63719999999999999</v>
      </c>
      <c r="D110">
        <v>796.02600098000005</v>
      </c>
      <c r="E110">
        <v>1.2675000400000001</v>
      </c>
      <c r="F110">
        <v>829.65399170000001</v>
      </c>
      <c r="G110">
        <v>1.6142000000000001</v>
      </c>
      <c r="H110">
        <v>9.9000003020963209E+37</v>
      </c>
      <c r="J110" s="2">
        <f>TREND(Calibration!$A$2:$A$4,Calibration!$B$2:$B$4,C110)</f>
        <v>407.5466635843166</v>
      </c>
      <c r="K110" s="2">
        <f>TREND(Calibration!$A$2:$A$4,Calibration!$C$2:$C$4,E110)</f>
        <v>493.0513295741606</v>
      </c>
      <c r="L110" s="2">
        <f>TREND(Calibration!$A$2:$A$4,Calibration!$D$2:$D$4,G110)</f>
        <v>624.40467183798921</v>
      </c>
    </row>
    <row r="111" spans="1:12" x14ac:dyDescent="0.25">
      <c r="A111">
        <v>545091</v>
      </c>
      <c r="B111">
        <v>15.29899979</v>
      </c>
      <c r="C111">
        <v>0.64050001000000001</v>
      </c>
      <c r="D111">
        <v>326.39099120999998</v>
      </c>
      <c r="E111">
        <v>1.26479995</v>
      </c>
      <c r="F111">
        <v>9.9000003020963209E+37</v>
      </c>
      <c r="G111">
        <v>1.61469996</v>
      </c>
      <c r="H111">
        <v>9.9000003020963209E+37</v>
      </c>
      <c r="J111" s="2">
        <f>TREND(Calibration!$A$2:$A$4,Calibration!$B$2:$B$4,C111)</f>
        <v>409.57079344685292</v>
      </c>
      <c r="K111" s="2">
        <f>TREND(Calibration!$A$2:$A$4,Calibration!$C$2:$C$4,E111)</f>
        <v>491.95891223925531</v>
      </c>
      <c r="L111" s="2">
        <f>TREND(Calibration!$A$2:$A$4,Calibration!$D$2:$D$4,G111)</f>
        <v>624.61077482803807</v>
      </c>
    </row>
    <row r="112" spans="1:12" x14ac:dyDescent="0.25">
      <c r="A112">
        <v>550090</v>
      </c>
      <c r="B112">
        <v>15.227999690000001</v>
      </c>
      <c r="C112">
        <v>0.63779998000000004</v>
      </c>
      <c r="D112">
        <v>9.9000003020963209E+37</v>
      </c>
      <c r="E112">
        <v>1.26909995</v>
      </c>
      <c r="F112">
        <v>9.9000003020963209E+37</v>
      </c>
      <c r="G112">
        <v>1.61150002</v>
      </c>
      <c r="H112">
        <v>9.9000003020963209E+37</v>
      </c>
      <c r="J112" s="2">
        <f>TREND(Calibration!$A$2:$A$4,Calibration!$B$2:$B$4,C112)</f>
        <v>407.91467381305068</v>
      </c>
      <c r="K112" s="2">
        <f>TREND(Calibration!$A$2:$A$4,Calibration!$C$2:$C$4,E112)</f>
        <v>493.698630004253</v>
      </c>
      <c r="L112" s="2">
        <f>TREND(Calibration!$A$2:$A$4,Calibration!$D$2:$D$4,G112)</f>
        <v>623.29163489288885</v>
      </c>
    </row>
    <row r="113" spans="1:12" x14ac:dyDescent="0.25">
      <c r="A113">
        <v>555091</v>
      </c>
      <c r="B113">
        <v>15.161000250000001</v>
      </c>
      <c r="C113">
        <v>0.63239997999999997</v>
      </c>
      <c r="D113">
        <v>649.90600586000005</v>
      </c>
      <c r="E113">
        <v>1.24800003</v>
      </c>
      <c r="F113">
        <v>9.9000003020963209E+37</v>
      </c>
      <c r="G113">
        <v>1.6093000200000001</v>
      </c>
      <c r="H113">
        <v>9.9000003020963209E+37</v>
      </c>
      <c r="J113" s="2">
        <f>TREND(Calibration!$A$2:$A$4,Calibration!$B$2:$B$4,C113)</f>
        <v>404.60247134769565</v>
      </c>
      <c r="K113" s="2">
        <f>TREND(Calibration!$A$2:$A$4,Calibration!$C$2:$C$4,E113)</f>
        <v>485.16190775680417</v>
      </c>
      <c r="L113" s="2">
        <f>TREND(Calibration!$A$2:$A$4,Calibration!$D$2:$D$4,G113)</f>
        <v>622.38470918261658</v>
      </c>
    </row>
    <row r="114" spans="1:12" x14ac:dyDescent="0.25">
      <c r="A114">
        <v>560091</v>
      </c>
      <c r="B114">
        <v>15.053000450000001</v>
      </c>
      <c r="C114">
        <v>0.63080000999999997</v>
      </c>
      <c r="D114">
        <v>808.85699463000003</v>
      </c>
      <c r="E114">
        <v>1.2378</v>
      </c>
      <c r="F114">
        <v>9.9000003020963209E+37</v>
      </c>
      <c r="G114">
        <v>1.61469996</v>
      </c>
      <c r="H114">
        <v>9.9000003020963209E+37</v>
      </c>
      <c r="J114" s="2">
        <f>TREND(Calibration!$A$2:$A$4,Calibration!$B$2:$B$4,C114)</f>
        <v>403.62109642575234</v>
      </c>
      <c r="K114" s="2">
        <f>TREND(Calibration!$A$2:$A$4,Calibration!$C$2:$C$4,E114)</f>
        <v>481.03512324645317</v>
      </c>
      <c r="L114" s="2">
        <f>TREND(Calibration!$A$2:$A$4,Calibration!$D$2:$D$4,G114)</f>
        <v>624.61077482803807</v>
      </c>
    </row>
    <row r="115" spans="1:12" x14ac:dyDescent="0.25">
      <c r="A115">
        <v>565092</v>
      </c>
      <c r="B115">
        <v>14.92500019</v>
      </c>
      <c r="C115">
        <v>0.62749999999999995</v>
      </c>
      <c r="D115">
        <v>772.70001220999995</v>
      </c>
      <c r="E115">
        <v>1.2339999699999999</v>
      </c>
      <c r="F115">
        <v>1286.91796875</v>
      </c>
      <c r="G115">
        <v>1.6184999900000001</v>
      </c>
      <c r="H115">
        <v>9.9000003020963209E+37</v>
      </c>
      <c r="J115" s="2">
        <f>TREND(Calibration!$A$2:$A$4,Calibration!$B$2:$B$4,C115)</f>
        <v>401.59696656321603</v>
      </c>
      <c r="K115" s="2">
        <f>TREND(Calibration!$A$2:$A$4,Calibration!$C$2:$C$4,E115)</f>
        <v>479.49768610726153</v>
      </c>
      <c r="L115" s="2">
        <f>TREND(Calibration!$A$2:$A$4,Calibration!$D$2:$D$4,G115)</f>
        <v>626.17729524022263</v>
      </c>
    </row>
    <row r="116" spans="1:12" x14ac:dyDescent="0.25">
      <c r="A116">
        <v>570103</v>
      </c>
      <c r="B116">
        <v>14.789999959999999</v>
      </c>
      <c r="C116">
        <v>0.62209999999999999</v>
      </c>
      <c r="D116">
        <v>978.29602050999995</v>
      </c>
      <c r="E116">
        <v>1.22860003</v>
      </c>
      <c r="F116">
        <v>711.65301513999998</v>
      </c>
      <c r="G116">
        <v>1.625</v>
      </c>
      <c r="H116">
        <v>9.9000003020963209E+37</v>
      </c>
      <c r="J116" s="2">
        <f>TREND(Calibration!$A$2:$A$4,Calibration!$B$2:$B$4,C116)</f>
        <v>398.28476409786111</v>
      </c>
      <c r="K116" s="2">
        <f>TREND(Calibration!$A$2:$A$4,Calibration!$C$2:$C$4,E116)</f>
        <v>477.31294853797743</v>
      </c>
      <c r="L116" s="2">
        <f>TREND(Calibration!$A$2:$A$4,Calibration!$D$2:$D$4,G116)</f>
        <v>628.85685259750733</v>
      </c>
    </row>
    <row r="117" spans="1:12" x14ac:dyDescent="0.25">
      <c r="A117">
        <v>575092</v>
      </c>
      <c r="B117">
        <v>14.68500042</v>
      </c>
      <c r="C117">
        <v>0.63020003000000002</v>
      </c>
      <c r="D117">
        <v>505.95300293000003</v>
      </c>
      <c r="E117">
        <v>1.22640002</v>
      </c>
      <c r="F117">
        <v>1088.4060058600001</v>
      </c>
      <c r="G117">
        <v>1.63310003</v>
      </c>
      <c r="H117">
        <v>9.9000003020963209E+37</v>
      </c>
      <c r="J117" s="2">
        <f>TREND(Calibration!$A$2:$A$4,Calibration!$B$2:$B$4,C117)</f>
        <v>403.25308619701838</v>
      </c>
      <c r="K117" s="2">
        <f>TREND(Calibration!$A$2:$A$4,Calibration!$C$2:$C$4,E117)</f>
        <v>476.42285633328618</v>
      </c>
      <c r="L117" s="2">
        <f>TREND(Calibration!$A$2:$A$4,Calibration!$D$2:$D$4,G117)</f>
        <v>632.19600053431475</v>
      </c>
    </row>
    <row r="118" spans="1:12" x14ac:dyDescent="0.25">
      <c r="A118">
        <v>580091</v>
      </c>
      <c r="B118">
        <v>14.605999949999999</v>
      </c>
      <c r="C118">
        <v>0.62429999999999997</v>
      </c>
      <c r="D118">
        <v>9.9000003020963209E+37</v>
      </c>
      <c r="E118">
        <v>1.3118000000000001</v>
      </c>
      <c r="F118">
        <v>746.68103026999995</v>
      </c>
      <c r="G118">
        <v>1.63310003</v>
      </c>
      <c r="H118">
        <v>9.9000003020963209E+37</v>
      </c>
      <c r="J118" s="2">
        <f>TREND(Calibration!$A$2:$A$4,Calibration!$B$2:$B$4,C118)</f>
        <v>399.63417991707979</v>
      </c>
      <c r="K118" s="2">
        <f>TREND(Calibration!$A$2:$A$4,Calibration!$C$2:$C$4,E118)</f>
        <v>510.97445222548299</v>
      </c>
      <c r="L118" s="2">
        <f>TREND(Calibration!$A$2:$A$4,Calibration!$D$2:$D$4,G118)</f>
        <v>632.19600053431475</v>
      </c>
    </row>
    <row r="119" spans="1:12" x14ac:dyDescent="0.25">
      <c r="A119">
        <v>585091</v>
      </c>
      <c r="B119">
        <v>14.67199993</v>
      </c>
      <c r="C119">
        <v>0.62589996999999997</v>
      </c>
      <c r="D119">
        <v>826.50097656000003</v>
      </c>
      <c r="E119">
        <v>1.33280003</v>
      </c>
      <c r="F119">
        <v>945.45599364999998</v>
      </c>
      <c r="G119">
        <v>1.63419998</v>
      </c>
      <c r="H119">
        <v>9.9000003020963209E+37</v>
      </c>
      <c r="J119" s="2">
        <f>TREND(Calibration!$A$2:$A$4,Calibration!$B$2:$B$4,C119)</f>
        <v>400.6155548390231</v>
      </c>
      <c r="K119" s="2">
        <f>TREND(Calibration!$A$2:$A$4,Calibration!$C$2:$C$4,E119)</f>
        <v>519.4707604246654</v>
      </c>
      <c r="L119" s="2">
        <f>TREND(Calibration!$A$2:$A$4,Calibration!$D$2:$D$4,G119)</f>
        <v>632.64944277750283</v>
      </c>
    </row>
    <row r="120" spans="1:12" x14ac:dyDescent="0.25">
      <c r="A120">
        <v>590093</v>
      </c>
      <c r="B120">
        <v>14.727000240000001</v>
      </c>
      <c r="C120">
        <v>0.62639999000000002</v>
      </c>
      <c r="D120">
        <v>1160.5639648399999</v>
      </c>
      <c r="E120">
        <v>1.24530005</v>
      </c>
      <c r="F120">
        <v>857.60900878999996</v>
      </c>
      <c r="G120">
        <v>1.6297999599999999</v>
      </c>
      <c r="H120">
        <v>9.9000003020963209E+37</v>
      </c>
      <c r="J120" s="2">
        <f>TREND(Calibration!$A$2:$A$4,Calibration!$B$2:$B$4,C120)</f>
        <v>400.92225251989845</v>
      </c>
      <c r="K120" s="2">
        <f>TREND(Calibration!$A$2:$A$4,Calibration!$C$2:$C$4,E120)</f>
        <v>484.06953492630686</v>
      </c>
      <c r="L120" s="2">
        <f>TREND(Calibration!$A$2:$A$4,Calibration!$D$2:$D$4,G120)</f>
        <v>630.83558311217928</v>
      </c>
    </row>
    <row r="121" spans="1:12" x14ac:dyDescent="0.25">
      <c r="A121">
        <v>595092</v>
      </c>
      <c r="B121">
        <v>14.76799965</v>
      </c>
      <c r="C121">
        <v>0.63180000000000003</v>
      </c>
      <c r="D121">
        <v>876.56097411999997</v>
      </c>
      <c r="E121">
        <v>1.21940005</v>
      </c>
      <c r="F121">
        <v>825.61297606999995</v>
      </c>
      <c r="G121">
        <v>1.6309000300000001</v>
      </c>
      <c r="H121">
        <v>9.9000003020963209E+37</v>
      </c>
      <c r="J121" s="2">
        <f>TREND(Calibration!$A$2:$A$4,Calibration!$B$2:$B$4,C121)</f>
        <v>404.23446111896169</v>
      </c>
      <c r="K121" s="2">
        <f>TREND(Calibration!$A$2:$A$4,Calibration!$C$2:$C$4,E121)</f>
        <v>473.59076978364641</v>
      </c>
      <c r="L121" s="2">
        <f>TREND(Calibration!$A$2:$A$4,Calibration!$D$2:$D$4,G121)</f>
        <v>631.28907482404247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14.81200027</v>
      </c>
      <c r="C2">
        <v>0.63620001000000004</v>
      </c>
      <c r="D2">
        <v>209.02200317</v>
      </c>
      <c r="E2">
        <v>1.2398999900000001</v>
      </c>
      <c r="F2">
        <v>9.9000003020963209E+37</v>
      </c>
      <c r="G2">
        <v>1.63469994</v>
      </c>
      <c r="H2">
        <v>1246.0839843700001</v>
      </c>
      <c r="J2" s="2">
        <f>TREND(Calibration!$A$2:$A$4,Calibration!$B$2:$B$4,C2)</f>
        <v>406.93329889110737</v>
      </c>
      <c r="K2" s="2">
        <f>TREND(Calibration!$A$2:$A$4,Calibration!$C$2:$C$4,E2)</f>
        <v>481.8847488067596</v>
      </c>
      <c r="L2" s="2">
        <f>TREND(Calibration!$A$2:$A$4,Calibration!$D$2:$D$4,G2)</f>
        <v>632.8555457675518</v>
      </c>
      <c r="N2" s="2">
        <f>AVERAGE(J2:J265)</f>
        <v>403.12604825600027</v>
      </c>
    </row>
    <row r="3" spans="1:14" x14ac:dyDescent="0.25">
      <c r="A3">
        <v>5078</v>
      </c>
      <c r="B3">
        <v>14.774999619999999</v>
      </c>
      <c r="C3">
        <v>0.63889998000000003</v>
      </c>
      <c r="D3">
        <v>9.9000003020963209E+37</v>
      </c>
      <c r="E3">
        <v>1.2345000500000001</v>
      </c>
      <c r="F3">
        <v>711.61999512</v>
      </c>
      <c r="G3">
        <v>1.6400999999999999</v>
      </c>
      <c r="H3">
        <v>9.9000003020963209E+37</v>
      </c>
      <c r="J3" s="2">
        <f>TREND(Calibration!$A$2:$A$4,Calibration!$B$2:$B$4,C3)</f>
        <v>408.58938172265999</v>
      </c>
      <c r="K3" s="2">
        <f>TREND(Calibration!$A$2:$A$4,Calibration!$C$2:$C$4,E3)</f>
        <v>479.70001123747551</v>
      </c>
      <c r="L3" s="2">
        <f>TREND(Calibration!$A$2:$A$4,Calibration!$D$2:$D$4,G3)</f>
        <v>635.08166088164842</v>
      </c>
    </row>
    <row r="4" spans="1:14" x14ac:dyDescent="0.25">
      <c r="A4">
        <v>10080</v>
      </c>
      <c r="B4">
        <v>14.791999819999999</v>
      </c>
      <c r="C4">
        <v>0.64259999999999995</v>
      </c>
      <c r="D4">
        <v>375.76000977000001</v>
      </c>
      <c r="E4">
        <v>1.25339997</v>
      </c>
      <c r="F4">
        <v>9.9000003020963209E+37</v>
      </c>
      <c r="G4">
        <v>1.6411999500000001</v>
      </c>
      <c r="H4">
        <v>9.9000003020963209E+37</v>
      </c>
      <c r="J4" s="2">
        <f>TREND(Calibration!$A$2:$A$4,Calibration!$B$2:$B$4,C4)</f>
        <v>410.85886604967158</v>
      </c>
      <c r="K4" s="2">
        <f>TREND(Calibration!$A$2:$A$4,Calibration!$C$2:$C$4,E4)</f>
        <v>487.34664532608826</v>
      </c>
      <c r="L4" s="2">
        <f>TREND(Calibration!$A$2:$A$4,Calibration!$D$2:$D$4,G4)</f>
        <v>635.53510312483661</v>
      </c>
    </row>
    <row r="5" spans="1:14" x14ac:dyDescent="0.25">
      <c r="A5">
        <v>15081</v>
      </c>
      <c r="B5">
        <v>14.722000120000001</v>
      </c>
      <c r="C5">
        <v>0.63559997000000001</v>
      </c>
      <c r="D5">
        <v>9.9000003020963209E+37</v>
      </c>
      <c r="E5">
        <v>2.66350007</v>
      </c>
      <c r="F5">
        <v>9.9000003020963209E+37</v>
      </c>
      <c r="G5">
        <v>1.6400999999999999</v>
      </c>
      <c r="H5">
        <v>9.9000003020963209E+37</v>
      </c>
      <c r="J5" s="2">
        <f>TREND(Calibration!$A$2:$A$4,Calibration!$B$2:$B$4,C5)</f>
        <v>406.56525186012368</v>
      </c>
      <c r="K5" s="2">
        <f>TREND(Calibration!$A$2:$A$4,Calibration!$C$2:$C$4,E5)</f>
        <v>1057.852737045856</v>
      </c>
      <c r="L5" s="2">
        <f>TREND(Calibration!$A$2:$A$4,Calibration!$D$2:$D$4,G5)</f>
        <v>635.08166088164842</v>
      </c>
    </row>
    <row r="6" spans="1:14" x14ac:dyDescent="0.25">
      <c r="A6">
        <v>20086</v>
      </c>
      <c r="B6">
        <v>14.704999920000001</v>
      </c>
      <c r="C6">
        <v>0.64529996999999995</v>
      </c>
      <c r="D6">
        <v>391.60598755000001</v>
      </c>
      <c r="E6">
        <v>1.32360005</v>
      </c>
      <c r="F6">
        <v>9.9000003020963209E+37</v>
      </c>
      <c r="G6">
        <v>1.65629995</v>
      </c>
      <c r="H6">
        <v>9.9000003020963209E+37</v>
      </c>
      <c r="J6" s="2">
        <f>TREND(Calibration!$A$2:$A$4,Calibration!$B$2:$B$4,C6)</f>
        <v>412.51494888122426</v>
      </c>
      <c r="K6" s="2">
        <f>TREND(Calibration!$A$2:$A$4,Calibration!$C$2:$C$4,E6)</f>
        <v>515.74858167033437</v>
      </c>
      <c r="L6" s="2">
        <f>TREND(Calibration!$A$2:$A$4,Calibration!$D$2:$D$4,G6)</f>
        <v>641.7599114089777</v>
      </c>
    </row>
    <row r="7" spans="1:14" x14ac:dyDescent="0.25">
      <c r="A7">
        <v>25082</v>
      </c>
      <c r="B7">
        <v>14.631999970000001</v>
      </c>
      <c r="C7">
        <v>0.64160001</v>
      </c>
      <c r="D7">
        <v>9.9000003020963209E+37</v>
      </c>
      <c r="E7">
        <v>1.2464</v>
      </c>
      <c r="F7">
        <v>1294.5770263700001</v>
      </c>
      <c r="G7">
        <v>1.65900004</v>
      </c>
      <c r="H7">
        <v>9.9000003020963209E+37</v>
      </c>
      <c r="J7" s="2">
        <f>TREND(Calibration!$A$2:$A$4,Calibration!$B$2:$B$4,C7)</f>
        <v>410.24550135646228</v>
      </c>
      <c r="K7" s="2">
        <f>TREND(Calibration!$A$2:$A$4,Calibration!$C$2:$C$4,E7)</f>
        <v>484.51455877644855</v>
      </c>
      <c r="L7" s="2">
        <f>TREND(Calibration!$A$2:$A$4,Calibration!$D$2:$D$4,G7)</f>
        <v>642.87299370036362</v>
      </c>
    </row>
    <row r="8" spans="1:14" x14ac:dyDescent="0.25">
      <c r="A8">
        <v>30084</v>
      </c>
      <c r="B8">
        <v>14.696999549999999</v>
      </c>
      <c r="C8">
        <v>0.64859997999999996</v>
      </c>
      <c r="D8">
        <v>240.25500488</v>
      </c>
      <c r="E8">
        <v>1.2323999400000001</v>
      </c>
      <c r="F8">
        <v>9.9000003020963209E+37</v>
      </c>
      <c r="G8">
        <v>1.66330004</v>
      </c>
      <c r="H8">
        <v>9.9000003020963209E+37</v>
      </c>
      <c r="J8" s="2">
        <f>TREND(Calibration!$A$2:$A$4,Calibration!$B$2:$B$4,C8)</f>
        <v>414.53907874376057</v>
      </c>
      <c r="K8" s="2">
        <f>TREND(Calibration!$A$2:$A$4,Calibration!$C$2:$C$4,E8)</f>
        <v>478.85033712690591</v>
      </c>
      <c r="L8" s="2">
        <f>TREND(Calibration!$A$2:$A$4,Calibration!$D$2:$D$4,G8)</f>
        <v>644.6456212249866</v>
      </c>
    </row>
    <row r="9" spans="1:14" x14ac:dyDescent="0.25">
      <c r="A9">
        <v>35084</v>
      </c>
      <c r="B9">
        <v>14.68700027</v>
      </c>
      <c r="C9">
        <v>0.64370000000000005</v>
      </c>
      <c r="D9">
        <v>1323.8780517600001</v>
      </c>
      <c r="E9">
        <v>1.2173000599999999</v>
      </c>
      <c r="F9">
        <v>1282.3039550799999</v>
      </c>
      <c r="G9">
        <v>1.6670999500000001</v>
      </c>
      <c r="H9">
        <v>9.9000003020963209E+37</v>
      </c>
      <c r="J9" s="2">
        <f>TREND(Calibration!$A$2:$A$4,Calibration!$B$2:$B$4,C9)</f>
        <v>411.53357395928094</v>
      </c>
      <c r="K9" s="2">
        <f>TREND(Calibration!$A$2:$A$4,Calibration!$C$2:$C$4,E9)</f>
        <v>472.74114422334003</v>
      </c>
      <c r="L9" s="2">
        <f>TREND(Calibration!$A$2:$A$4,Calibration!$D$2:$D$4,G9)</f>
        <v>646.21209216849593</v>
      </c>
    </row>
    <row r="10" spans="1:14" x14ac:dyDescent="0.25">
      <c r="A10">
        <v>40084</v>
      </c>
      <c r="B10">
        <v>14.739000320000001</v>
      </c>
      <c r="C10">
        <v>0.64319998</v>
      </c>
      <c r="D10">
        <v>743.74798583999996</v>
      </c>
      <c r="E10">
        <v>1.25020003</v>
      </c>
      <c r="F10">
        <v>1245.7690429700001</v>
      </c>
      <c r="G10">
        <v>1.6482000400000001</v>
      </c>
      <c r="H10">
        <v>9.9000003020963209E+37</v>
      </c>
      <c r="J10" s="2">
        <f>TREND(Calibration!$A$2:$A$4,Calibration!$B$2:$B$4,C10)</f>
        <v>411.2268762784056</v>
      </c>
      <c r="K10" s="2">
        <f>TREND(Calibration!$A$2:$A$4,Calibration!$C$2:$C$4,E10)</f>
        <v>486.05199591564019</v>
      </c>
      <c r="L10" s="2">
        <f>TREND(Calibration!$A$2:$A$4,Calibration!$D$2:$D$4,G10)</f>
        <v>638.42081294084551</v>
      </c>
    </row>
    <row r="11" spans="1:14" x14ac:dyDescent="0.25">
      <c r="A11">
        <v>45084</v>
      </c>
      <c r="B11">
        <v>14.824000359999999</v>
      </c>
      <c r="C11">
        <v>0.64639997000000005</v>
      </c>
      <c r="D11">
        <v>146.98699951</v>
      </c>
      <c r="E11">
        <v>1.24590003</v>
      </c>
      <c r="F11">
        <v>9.9000003020963209E+37</v>
      </c>
      <c r="G11">
        <v>1.6444000000000001</v>
      </c>
      <c r="H11">
        <v>9.9000003020963209E+37</v>
      </c>
      <c r="J11" s="2">
        <f>TREND(Calibration!$A$2:$A$4,Calibration!$B$2:$B$4,C11)</f>
        <v>413.18965679083362</v>
      </c>
      <c r="K11" s="2">
        <f>TREND(Calibration!$A$2:$A$4,Calibration!$C$2:$C$4,E11)</f>
        <v>484.31227815064256</v>
      </c>
      <c r="L11" s="2">
        <f>TREND(Calibration!$A$2:$A$4,Calibration!$D$2:$D$4,G11)</f>
        <v>636.85428840627151</v>
      </c>
    </row>
    <row r="12" spans="1:14" x14ac:dyDescent="0.25">
      <c r="A12">
        <v>50084</v>
      </c>
      <c r="B12">
        <v>14.82699966</v>
      </c>
      <c r="C12">
        <v>0.64259999999999995</v>
      </c>
      <c r="D12">
        <v>9.9000003020963209E+37</v>
      </c>
      <c r="E12">
        <v>1.21560001</v>
      </c>
      <c r="F12">
        <v>988.12701416000004</v>
      </c>
      <c r="G12">
        <v>1.6568000300000001</v>
      </c>
      <c r="H12">
        <v>9.9000003020963209E+37</v>
      </c>
      <c r="J12" s="2">
        <f>TREND(Calibration!$A$2:$A$4,Calibration!$B$2:$B$4,C12)</f>
        <v>410.85886604967158</v>
      </c>
      <c r="K12" s="2">
        <f>TREND(Calibration!$A$2:$A$4,Calibration!$C$2:$C$4,E12)</f>
        <v>472.05332859859948</v>
      </c>
      <c r="L12" s="2">
        <f>TREND(Calibration!$A$2:$A$4,Calibration!$D$2:$D$4,G12)</f>
        <v>641.96606386770191</v>
      </c>
    </row>
    <row r="13" spans="1:14" x14ac:dyDescent="0.25">
      <c r="A13">
        <v>55085</v>
      </c>
      <c r="B13">
        <v>14.84000015</v>
      </c>
      <c r="C13">
        <v>0.64800000000000002</v>
      </c>
      <c r="D13">
        <v>492.68399047999998</v>
      </c>
      <c r="E13">
        <v>1.2755999600000001</v>
      </c>
      <c r="F13">
        <v>9.9000003020963209E+37</v>
      </c>
      <c r="G13">
        <v>1.6627999499999999</v>
      </c>
      <c r="H13">
        <v>9.9000003020963209E+37</v>
      </c>
      <c r="J13" s="2">
        <f>TREND(Calibration!$A$2:$A$4,Calibration!$B$2:$B$4,C13)</f>
        <v>414.17106851502655</v>
      </c>
      <c r="K13" s="2">
        <f>TREND(Calibration!$A$2:$A$4,Calibration!$C$2:$C$4,E13)</f>
        <v>496.32843997394195</v>
      </c>
      <c r="L13" s="2">
        <f>TREND(Calibration!$A$2:$A$4,Calibration!$D$2:$D$4,G13)</f>
        <v>644.43946464387295</v>
      </c>
    </row>
    <row r="14" spans="1:14" x14ac:dyDescent="0.25">
      <c r="A14">
        <v>60084</v>
      </c>
      <c r="B14">
        <v>14.75899982</v>
      </c>
      <c r="C14">
        <v>0.65130001000000004</v>
      </c>
      <c r="D14">
        <v>9.9000003020963209E+37</v>
      </c>
      <c r="E14">
        <v>1.3631000499999999</v>
      </c>
      <c r="F14">
        <v>910.13201904000005</v>
      </c>
      <c r="G14">
        <v>1.66550004</v>
      </c>
      <c r="H14">
        <v>9.9000003020963209E+37</v>
      </c>
      <c r="J14" s="2">
        <f>TREND(Calibration!$A$2:$A$4,Calibration!$B$2:$B$4,C14)</f>
        <v>416.19519837756286</v>
      </c>
      <c r="K14" s="2">
        <f>TREND(Calibration!$A$2:$A$4,Calibration!$C$2:$C$4,E14)</f>
        <v>531.72970997670836</v>
      </c>
      <c r="L14" s="2">
        <f>TREND(Calibration!$A$2:$A$4,Calibration!$D$2:$D$4,G14)</f>
        <v>645.55254693525876</v>
      </c>
    </row>
    <row r="15" spans="1:14" x14ac:dyDescent="0.25">
      <c r="A15">
        <v>65086</v>
      </c>
      <c r="B15">
        <v>14.739000320000001</v>
      </c>
      <c r="C15">
        <v>0.64969999</v>
      </c>
      <c r="D15">
        <v>916.50701904000005</v>
      </c>
      <c r="E15">
        <v>1.2922999900000001</v>
      </c>
      <c r="F15">
        <v>801.86199951000003</v>
      </c>
      <c r="G15">
        <v>1.67569995</v>
      </c>
      <c r="H15">
        <v>9.9000003020963209E+37</v>
      </c>
      <c r="J15" s="2">
        <f>TREND(Calibration!$A$2:$A$4,Calibration!$B$2:$B$4,C15)</f>
        <v>415.21379278707821</v>
      </c>
      <c r="K15" s="2">
        <f>TREND(Calibration!$A$2:$A$4,Calibration!$C$2:$C$4,E15)</f>
        <v>503.08503040812661</v>
      </c>
      <c r="L15" s="2">
        <f>TREND(Calibration!$A$2:$A$4,Calibration!$D$2:$D$4,G15)</f>
        <v>649.75734721774188</v>
      </c>
    </row>
    <row r="16" spans="1:14" x14ac:dyDescent="0.25">
      <c r="A16">
        <v>70086</v>
      </c>
      <c r="B16">
        <v>14.72900009</v>
      </c>
      <c r="C16">
        <v>0.64429997999999999</v>
      </c>
      <c r="D16">
        <v>877.72399901999995</v>
      </c>
      <c r="E16">
        <v>1.3247</v>
      </c>
      <c r="F16">
        <v>623.12597656000003</v>
      </c>
      <c r="G16">
        <v>1.6800999599999999</v>
      </c>
      <c r="H16">
        <v>9.9000003020963209E+37</v>
      </c>
      <c r="J16" s="2">
        <f>TREND(Calibration!$A$2:$A$4,Calibration!$B$2:$B$4,C16)</f>
        <v>411.90158418801497</v>
      </c>
      <c r="K16" s="2">
        <f>TREND(Calibration!$A$2:$A$4,Calibration!$C$2:$C$4,E16)</f>
        <v>516.19360552047601</v>
      </c>
      <c r="L16" s="2">
        <f>TREND(Calibration!$A$2:$A$4,Calibration!$D$2:$D$4,G16)</f>
        <v>651.57120276067587</v>
      </c>
    </row>
    <row r="17" spans="1:12" x14ac:dyDescent="0.25">
      <c r="A17">
        <v>75086</v>
      </c>
      <c r="B17">
        <v>14.777999879999999</v>
      </c>
      <c r="C17">
        <v>0.64429997999999999</v>
      </c>
      <c r="D17">
        <v>746.14099121000004</v>
      </c>
      <c r="E17">
        <v>1.2620999799999999</v>
      </c>
      <c r="F17">
        <v>520.73797606999995</v>
      </c>
      <c r="G17">
        <v>1.67250001</v>
      </c>
      <c r="H17">
        <v>9.9000003020963209E+37</v>
      </c>
      <c r="J17" s="2">
        <f>TREND(Calibration!$A$2:$A$4,Calibration!$B$2:$B$4,C17)</f>
        <v>411.90158418801497</v>
      </c>
      <c r="K17" s="2">
        <f>TREND(Calibration!$A$2:$A$4,Calibration!$C$2:$C$4,E17)</f>
        <v>490.86654345461324</v>
      </c>
      <c r="L17" s="2">
        <f>TREND(Calibration!$A$2:$A$4,Calibration!$D$2:$D$4,G17)</f>
        <v>648.43820728259254</v>
      </c>
    </row>
    <row r="18" spans="1:12" x14ac:dyDescent="0.25">
      <c r="A18">
        <v>80087</v>
      </c>
      <c r="B18">
        <v>14.824000359999999</v>
      </c>
      <c r="C18">
        <v>0.63889998000000003</v>
      </c>
      <c r="D18">
        <v>1068.6080322299999</v>
      </c>
      <c r="E18">
        <v>1.2398999900000001</v>
      </c>
      <c r="F18">
        <v>638.97998046999999</v>
      </c>
      <c r="G18">
        <v>1.6876000200000001</v>
      </c>
      <c r="H18">
        <v>9.9000003020963209E+37</v>
      </c>
      <c r="J18" s="2">
        <f>TREND(Calibration!$A$2:$A$4,Calibration!$B$2:$B$4,C18)</f>
        <v>408.58938172265999</v>
      </c>
      <c r="K18" s="2">
        <f>TREND(Calibration!$A$2:$A$4,Calibration!$C$2:$C$4,E18)</f>
        <v>481.8847488067596</v>
      </c>
      <c r="L18" s="2">
        <f>TREND(Calibration!$A$2:$A$4,Calibration!$D$2:$D$4,G18)</f>
        <v>654.6630196891233</v>
      </c>
    </row>
    <row r="19" spans="1:12" x14ac:dyDescent="0.25">
      <c r="A19">
        <v>85087</v>
      </c>
      <c r="B19">
        <v>14.885000229999999</v>
      </c>
      <c r="C19">
        <v>0.63940001000000002</v>
      </c>
      <c r="D19">
        <v>1179.59802246</v>
      </c>
      <c r="E19">
        <v>1.24530005</v>
      </c>
      <c r="F19">
        <v>702.66802978999999</v>
      </c>
      <c r="G19">
        <v>1.6924999999999999</v>
      </c>
      <c r="H19">
        <v>9.9000003020963209E+37</v>
      </c>
      <c r="J19" s="2">
        <f>TREND(Calibration!$A$2:$A$4,Calibration!$B$2:$B$4,C19)</f>
        <v>408.89608553724361</v>
      </c>
      <c r="K19" s="2">
        <f>TREND(Calibration!$A$2:$A$4,Calibration!$C$2:$C$4,E19)</f>
        <v>484.06953492630686</v>
      </c>
      <c r="L19" s="2">
        <f>TREND(Calibration!$A$2:$A$4,Calibration!$D$2:$D$4,G19)</f>
        <v>656.68298234449583</v>
      </c>
    </row>
    <row r="20" spans="1:12" x14ac:dyDescent="0.25">
      <c r="A20">
        <v>90087</v>
      </c>
      <c r="B20">
        <v>14.90799999</v>
      </c>
      <c r="C20">
        <v>0.63889998000000003</v>
      </c>
      <c r="D20">
        <v>1339.1939697299999</v>
      </c>
      <c r="E20">
        <v>1.2313000000000001</v>
      </c>
      <c r="F20">
        <v>715.60601807</v>
      </c>
      <c r="G20">
        <v>1.68710005</v>
      </c>
      <c r="H20">
        <v>9.9000003020963209E+37</v>
      </c>
      <c r="J20" s="2">
        <f>TREND(Calibration!$A$2:$A$4,Calibration!$B$2:$B$4,C20)</f>
        <v>408.58938172265999</v>
      </c>
      <c r="K20" s="2">
        <f>TREND(Calibration!$A$2:$A$4,Calibration!$C$2:$C$4,E20)</f>
        <v>478.40531732261951</v>
      </c>
      <c r="L20" s="2">
        <f>TREND(Calibration!$A$2:$A$4,Calibration!$D$2:$D$4,G20)</f>
        <v>654.45691257668477</v>
      </c>
    </row>
    <row r="21" spans="1:12" x14ac:dyDescent="0.25">
      <c r="A21">
        <v>95087</v>
      </c>
      <c r="B21">
        <v>14.8920002</v>
      </c>
      <c r="C21">
        <v>0.63779998000000004</v>
      </c>
      <c r="D21">
        <v>1322.625</v>
      </c>
      <c r="E21">
        <v>1.2280999399999999</v>
      </c>
      <c r="F21">
        <v>665.21002196999996</v>
      </c>
      <c r="G21">
        <v>1.67470002</v>
      </c>
      <c r="H21">
        <v>9.9000003020963209E+37</v>
      </c>
      <c r="J21" s="2">
        <f>TREND(Calibration!$A$2:$A$4,Calibration!$B$2:$B$4,C21)</f>
        <v>407.91467381305068</v>
      </c>
      <c r="K21" s="2">
        <f>TREND(Calibration!$A$2:$A$4,Calibration!$C$2:$C$4,E21)</f>
        <v>477.11061936190816</v>
      </c>
      <c r="L21" s="2">
        <f>TREND(Calibration!$A$2:$A$4,Calibration!$D$2:$D$4,G21)</f>
        <v>649.34513711525437</v>
      </c>
    </row>
    <row r="22" spans="1:12" x14ac:dyDescent="0.25">
      <c r="A22">
        <v>100087</v>
      </c>
      <c r="B22">
        <v>14.777999879999999</v>
      </c>
      <c r="C22">
        <v>0.63990002999999995</v>
      </c>
      <c r="D22">
        <v>976.73699951000003</v>
      </c>
      <c r="E22">
        <v>1.27289999</v>
      </c>
      <c r="F22">
        <v>9.9000003020963209E+37</v>
      </c>
      <c r="G22">
        <v>1.68110001</v>
      </c>
      <c r="H22">
        <v>9.9000003020963209E+37</v>
      </c>
      <c r="J22" s="2">
        <f>TREND(Calibration!$A$2:$A$4,Calibration!$B$2:$B$4,C22)</f>
        <v>409.2027832181189</v>
      </c>
      <c r="K22" s="2">
        <f>TREND(Calibration!$A$2:$A$4,Calibration!$C$2:$C$4,E22)</f>
        <v>495.23607118929988</v>
      </c>
      <c r="L22" s="2">
        <f>TREND(Calibration!$A$2:$A$4,Calibration!$D$2:$D$4,G22)</f>
        <v>651.9834623318385</v>
      </c>
    </row>
    <row r="23" spans="1:12" x14ac:dyDescent="0.25">
      <c r="A23">
        <v>105088</v>
      </c>
      <c r="B23">
        <v>14.70300007</v>
      </c>
      <c r="C23">
        <v>0.63080000999999997</v>
      </c>
      <c r="D23">
        <v>923.92999268000005</v>
      </c>
      <c r="E23">
        <v>1.3226000099999999</v>
      </c>
      <c r="F23">
        <v>9.9000003020963209E+37</v>
      </c>
      <c r="G23">
        <v>1.69840002</v>
      </c>
      <c r="H23">
        <v>9.9000003020963209E+37</v>
      </c>
      <c r="J23" s="2">
        <f>TREND(Calibration!$A$2:$A$4,Calibration!$B$2:$B$4,C23)</f>
        <v>403.62109642575234</v>
      </c>
      <c r="K23" s="2">
        <f>TREND(Calibration!$A$2:$A$4,Calibration!$C$2:$C$4,E23)</f>
        <v>515.34397996016958</v>
      </c>
      <c r="L23" s="2">
        <f>TREND(Calibration!$A$2:$A$4,Calibration!$D$2:$D$4,G23)</f>
        <v>659.11520044864142</v>
      </c>
    </row>
    <row r="24" spans="1:12" x14ac:dyDescent="0.25">
      <c r="A24">
        <v>110088</v>
      </c>
      <c r="B24">
        <v>14.56700039</v>
      </c>
      <c r="C24">
        <v>0.63450002999999999</v>
      </c>
      <c r="D24">
        <v>-79.693000789999999</v>
      </c>
      <c r="E24">
        <v>1.3004000200000001</v>
      </c>
      <c r="F24">
        <v>9.9000003020963209E+37</v>
      </c>
      <c r="G24">
        <v>1.6972999600000001</v>
      </c>
      <c r="H24">
        <v>9.9000003020963209E+37</v>
      </c>
      <c r="J24" s="2">
        <f>TREND(Calibration!$A$2:$A$4,Calibration!$B$2:$B$4,C24)</f>
        <v>405.89058075276398</v>
      </c>
      <c r="K24" s="2">
        <f>TREND(Calibration!$A$2:$A$4,Calibration!$C$2:$C$4,E24)</f>
        <v>506.362185312316</v>
      </c>
      <c r="L24" s="2">
        <f>TREND(Calibration!$A$2:$A$4,Calibration!$D$2:$D$4,G24)</f>
        <v>658.66171285916778</v>
      </c>
    </row>
    <row r="25" spans="1:12" x14ac:dyDescent="0.25">
      <c r="A25">
        <v>115088</v>
      </c>
      <c r="B25">
        <v>14.44999981</v>
      </c>
      <c r="C25">
        <v>0.63400000000000001</v>
      </c>
      <c r="D25">
        <v>723.67401123000002</v>
      </c>
      <c r="E25">
        <v>1.2425999599999999</v>
      </c>
      <c r="F25">
        <v>9.9000003020963209E+37</v>
      </c>
      <c r="G25">
        <v>1.69840002</v>
      </c>
      <c r="H25">
        <v>9.9000003020963209E+37</v>
      </c>
      <c r="J25" s="2">
        <f>TREND(Calibration!$A$2:$A$4,Calibration!$B$2:$B$4,C25)</f>
        <v>405.58387693818037</v>
      </c>
      <c r="K25" s="2">
        <f>TREND(Calibration!$A$2:$A$4,Calibration!$C$2:$C$4,E25)</f>
        <v>482.97711759140162</v>
      </c>
      <c r="L25" s="2">
        <f>TREND(Calibration!$A$2:$A$4,Calibration!$D$2:$D$4,G25)</f>
        <v>659.11520044864142</v>
      </c>
    </row>
    <row r="26" spans="1:12" x14ac:dyDescent="0.25">
      <c r="A26">
        <v>120089</v>
      </c>
      <c r="B26">
        <v>14.381999970000001</v>
      </c>
      <c r="C26">
        <v>0.63349997999999996</v>
      </c>
      <c r="D26">
        <v>865.24902343999997</v>
      </c>
      <c r="E26">
        <v>1.2464</v>
      </c>
      <c r="F26">
        <v>9.9000003020963209E+37</v>
      </c>
      <c r="G26">
        <v>1.6990000000000001</v>
      </c>
      <c r="H26">
        <v>9.9000003020963209E+37</v>
      </c>
      <c r="J26" s="2">
        <f>TREND(Calibration!$A$2:$A$4,Calibration!$B$2:$B$4,C26)</f>
        <v>405.27717925730502</v>
      </c>
      <c r="K26" s="2">
        <f>TREND(Calibration!$A$2:$A$4,Calibration!$C$2:$C$4,E26)</f>
        <v>484.51455877644855</v>
      </c>
      <c r="L26" s="2">
        <f>TREND(Calibration!$A$2:$A$4,Calibration!$D$2:$D$4,G26)</f>
        <v>659.36253557939108</v>
      </c>
    </row>
    <row r="27" spans="1:12" x14ac:dyDescent="0.25">
      <c r="A27">
        <v>125088</v>
      </c>
      <c r="B27">
        <v>14.399000170000001</v>
      </c>
      <c r="C27">
        <v>0.62860000000000005</v>
      </c>
      <c r="D27">
        <v>764.27801513999998</v>
      </c>
      <c r="E27">
        <v>1.3057999600000001</v>
      </c>
      <c r="F27">
        <v>9.9000003020963209E+37</v>
      </c>
      <c r="G27">
        <v>1.69790006</v>
      </c>
      <c r="H27">
        <v>9.9000003020963209E+37</v>
      </c>
      <c r="J27" s="2">
        <f>TREND(Calibration!$A$2:$A$4,Calibration!$B$2:$B$4,C27)</f>
        <v>402.27167447282545</v>
      </c>
      <c r="K27" s="2">
        <f>TREND(Calibration!$A$2:$A$4,Calibration!$C$2:$C$4,E27)</f>
        <v>508.54692288160004</v>
      </c>
      <c r="L27" s="2">
        <f>TREND(Calibration!$A$2:$A$4,Calibration!$D$2:$D$4,G27)</f>
        <v>658.90909745859256</v>
      </c>
    </row>
    <row r="28" spans="1:12" x14ac:dyDescent="0.25">
      <c r="A28">
        <v>130088</v>
      </c>
      <c r="B28">
        <v>14.498999599999999</v>
      </c>
      <c r="C28">
        <v>0.62480002999999995</v>
      </c>
      <c r="D28">
        <v>540.98498534999999</v>
      </c>
      <c r="E28">
        <v>1.2831000100000001</v>
      </c>
      <c r="F28">
        <v>1273.1230468700001</v>
      </c>
      <c r="G28">
        <v>1.69840002</v>
      </c>
      <c r="H28">
        <v>9.9000003020963209E+37</v>
      </c>
      <c r="J28" s="2">
        <f>TREND(Calibration!$A$2:$A$4,Calibration!$B$2:$B$4,C28)</f>
        <v>399.94088373166335</v>
      </c>
      <c r="K28" s="2">
        <f>TREND(Calibration!$A$2:$A$4,Calibration!$C$2:$C$4,E28)</f>
        <v>499.36285165379559</v>
      </c>
      <c r="L28" s="2">
        <f>TREND(Calibration!$A$2:$A$4,Calibration!$D$2:$D$4,G28)</f>
        <v>659.11520044864142</v>
      </c>
    </row>
    <row r="29" spans="1:12" x14ac:dyDescent="0.25">
      <c r="A29">
        <v>135089</v>
      </c>
      <c r="B29">
        <v>14.54399967</v>
      </c>
      <c r="C29">
        <v>0.62809998</v>
      </c>
      <c r="D29">
        <v>528.62402343999997</v>
      </c>
      <c r="E29">
        <v>1.25940001</v>
      </c>
      <c r="F29">
        <v>1181.7270507799999</v>
      </c>
      <c r="G29">
        <v>1.7076</v>
      </c>
      <c r="H29">
        <v>9.9000003020963209E+37</v>
      </c>
      <c r="J29" s="2">
        <f>TREND(Calibration!$A$2:$A$4,Calibration!$B$2:$B$4,C29)</f>
        <v>401.96497679195005</v>
      </c>
      <c r="K29" s="2">
        <f>TREND(Calibration!$A$2:$A$4,Calibration!$C$2:$C$4,E29)</f>
        <v>489.77417466997122</v>
      </c>
      <c r="L29" s="2">
        <f>TREND(Calibration!$A$2:$A$4,Calibration!$D$2:$D$4,G29)</f>
        <v>662.90779062863703</v>
      </c>
    </row>
    <row r="30" spans="1:12" x14ac:dyDescent="0.25">
      <c r="A30">
        <v>140089</v>
      </c>
      <c r="B30">
        <v>14.56400013</v>
      </c>
      <c r="C30">
        <v>0.62809998</v>
      </c>
      <c r="D30">
        <v>622.38500977000001</v>
      </c>
      <c r="E30">
        <v>1.2675000400000001</v>
      </c>
      <c r="F30">
        <v>1025.64099121</v>
      </c>
      <c r="G30">
        <v>1.70650005</v>
      </c>
      <c r="H30">
        <v>9.9000003020963209E+37</v>
      </c>
      <c r="J30" s="2">
        <f>TREND(Calibration!$A$2:$A$4,Calibration!$B$2:$B$4,C30)</f>
        <v>401.96497679195005</v>
      </c>
      <c r="K30" s="2">
        <f>TREND(Calibration!$A$2:$A$4,Calibration!$C$2:$C$4,E30)</f>
        <v>493.0513295741606</v>
      </c>
      <c r="L30" s="2">
        <f>TREND(Calibration!$A$2:$A$4,Calibration!$D$2:$D$4,G30)</f>
        <v>662.45434838544884</v>
      </c>
    </row>
    <row r="31" spans="1:12" x14ac:dyDescent="0.25">
      <c r="A31">
        <v>145088</v>
      </c>
      <c r="B31">
        <v>14.519000050000001</v>
      </c>
      <c r="C31">
        <v>0.62209999999999999</v>
      </c>
      <c r="D31">
        <v>701.00402831999997</v>
      </c>
      <c r="E31">
        <v>1.2496999499999999</v>
      </c>
      <c r="F31">
        <v>945.49798583999996</v>
      </c>
      <c r="G31">
        <v>1.7043999400000001</v>
      </c>
      <c r="H31">
        <v>9.9000003020963209E+37</v>
      </c>
      <c r="J31" s="2">
        <f>TREND(Calibration!$A$2:$A$4,Calibration!$B$2:$B$4,C31)</f>
        <v>398.28476409786111</v>
      </c>
      <c r="K31" s="2">
        <f>TREND(Calibration!$A$2:$A$4,Calibration!$C$2:$C$4,E31)</f>
        <v>485.84967078542621</v>
      </c>
      <c r="L31" s="2">
        <f>TREND(Calibration!$A$2:$A$4,Calibration!$D$2:$D$4,G31)</f>
        <v>661.58860122481258</v>
      </c>
    </row>
    <row r="32" spans="1:12" x14ac:dyDescent="0.25">
      <c r="A32">
        <v>150089</v>
      </c>
      <c r="B32">
        <v>14.446999549999999</v>
      </c>
      <c r="C32">
        <v>0.62429999999999997</v>
      </c>
      <c r="D32">
        <v>547.22998046999999</v>
      </c>
      <c r="E32">
        <v>1.2884999500000001</v>
      </c>
      <c r="F32">
        <v>841.61102295000001</v>
      </c>
      <c r="G32">
        <v>1.70220006</v>
      </c>
      <c r="H32">
        <v>9.9000003020963209E+37</v>
      </c>
      <c r="J32" s="2">
        <f>TREND(Calibration!$A$2:$A$4,Calibration!$B$2:$B$4,C32)</f>
        <v>399.63417991707979</v>
      </c>
      <c r="K32" s="2">
        <f>TREND(Calibration!$A$2:$A$4,Calibration!$C$2:$C$4,E32)</f>
        <v>501.54758922307974</v>
      </c>
      <c r="L32" s="2">
        <f>TREND(Calibration!$A$2:$A$4,Calibration!$D$2:$D$4,G32)</f>
        <v>660.68172498321553</v>
      </c>
    </row>
    <row r="33" spans="1:12" x14ac:dyDescent="0.25">
      <c r="A33">
        <v>155088</v>
      </c>
      <c r="B33">
        <v>14.324000359999999</v>
      </c>
      <c r="C33">
        <v>0.62370002000000002</v>
      </c>
      <c r="D33">
        <v>711.66998291000004</v>
      </c>
      <c r="E33">
        <v>1.30369997</v>
      </c>
      <c r="F33">
        <v>865.64501953000001</v>
      </c>
      <c r="G33">
        <v>1.7033</v>
      </c>
      <c r="H33">
        <v>9.9000003020963209E+37</v>
      </c>
      <c r="J33" s="2">
        <f>TREND(Calibration!$A$2:$A$4,Calibration!$B$2:$B$4,C33)</f>
        <v>399.26616968834577</v>
      </c>
      <c r="K33" s="2">
        <f>TREND(Calibration!$A$2:$A$4,Calibration!$C$2:$C$4,E33)</f>
        <v>507.69729732129372</v>
      </c>
      <c r="L33" s="2">
        <f>TREND(Calibration!$A$2:$A$4,Calibration!$D$2:$D$4,G33)</f>
        <v>661.13516310401405</v>
      </c>
    </row>
    <row r="34" spans="1:12" x14ac:dyDescent="0.25">
      <c r="A34">
        <v>160091</v>
      </c>
      <c r="B34">
        <v>14.25599957</v>
      </c>
      <c r="C34">
        <v>0.62319999999999998</v>
      </c>
      <c r="D34">
        <v>630.38299560999997</v>
      </c>
      <c r="E34">
        <v>1.30369997</v>
      </c>
      <c r="F34">
        <v>1020.0650024399999</v>
      </c>
      <c r="G34">
        <v>1.70869994</v>
      </c>
      <c r="H34">
        <v>9.9000003020963209E+37</v>
      </c>
      <c r="J34" s="2">
        <f>TREND(Calibration!$A$2:$A$4,Calibration!$B$2:$B$4,C34)</f>
        <v>398.95947200747042</v>
      </c>
      <c r="K34" s="2">
        <f>TREND(Calibration!$A$2:$A$4,Calibration!$C$2:$C$4,E34)</f>
        <v>507.69729732129372</v>
      </c>
      <c r="L34" s="2">
        <f>TREND(Calibration!$A$2:$A$4,Calibration!$D$2:$D$4,G34)</f>
        <v>663.36122874943555</v>
      </c>
    </row>
    <row r="35" spans="1:12" x14ac:dyDescent="0.25">
      <c r="A35">
        <v>165091</v>
      </c>
      <c r="B35">
        <v>14.13899994</v>
      </c>
      <c r="C35">
        <v>0.62269998000000004</v>
      </c>
      <c r="D35">
        <v>713.34600829999999</v>
      </c>
      <c r="E35">
        <v>1.3009999999999999</v>
      </c>
      <c r="F35">
        <v>1285.38903809</v>
      </c>
      <c r="G35">
        <v>1.7188999700000001</v>
      </c>
      <c r="H35">
        <v>9.9000003020963209E+37</v>
      </c>
      <c r="J35" s="2">
        <f>TREND(Calibration!$A$2:$A$4,Calibration!$B$2:$B$4,C35)</f>
        <v>398.65277432659514</v>
      </c>
      <c r="K35" s="2">
        <f>TREND(Calibration!$A$2:$A$4,Calibration!$C$2:$C$4,E35)</f>
        <v>506.60492853665153</v>
      </c>
      <c r="L35" s="2">
        <f>TREND(Calibration!$A$2:$A$4,Calibration!$D$2:$D$4,G35)</f>
        <v>667.56607850059379</v>
      </c>
    </row>
    <row r="36" spans="1:12" x14ac:dyDescent="0.25">
      <c r="A36">
        <v>170089</v>
      </c>
      <c r="B36">
        <v>14.12899971</v>
      </c>
      <c r="C36">
        <v>0.61780000000000002</v>
      </c>
      <c r="D36">
        <v>782.56298828000001</v>
      </c>
      <c r="E36">
        <v>1.2610000400000001</v>
      </c>
      <c r="F36">
        <v>1079.1340332</v>
      </c>
      <c r="G36">
        <v>1.7280999399999999</v>
      </c>
      <c r="H36">
        <v>9.9000003020963209E+37</v>
      </c>
      <c r="J36" s="2">
        <f>TREND(Calibration!$A$2:$A$4,Calibration!$B$2:$B$4,C36)</f>
        <v>395.64726954211551</v>
      </c>
      <c r="K36" s="2">
        <f>TREND(Calibration!$A$2:$A$4,Calibration!$C$2:$C$4,E36)</f>
        <v>490.42152365032689</v>
      </c>
      <c r="L36" s="2">
        <f>TREND(Calibration!$A$2:$A$4,Calibration!$D$2:$D$4,G36)</f>
        <v>671.35866455819962</v>
      </c>
    </row>
    <row r="37" spans="1:12" x14ac:dyDescent="0.25">
      <c r="A37">
        <v>175090</v>
      </c>
      <c r="B37">
        <v>14.09000015</v>
      </c>
      <c r="C37">
        <v>0.62319999999999998</v>
      </c>
      <c r="D37">
        <v>577.61401366999996</v>
      </c>
      <c r="E37">
        <v>1.3009999999999999</v>
      </c>
      <c r="F37">
        <v>1041.0310058600001</v>
      </c>
      <c r="G37">
        <v>1.72650003</v>
      </c>
      <c r="H37">
        <v>9.9000003020963209E+37</v>
      </c>
      <c r="J37" s="2">
        <f>TREND(Calibration!$A$2:$A$4,Calibration!$B$2:$B$4,C37)</f>
        <v>398.95947200747042</v>
      </c>
      <c r="K37" s="2">
        <f>TREND(Calibration!$A$2:$A$4,Calibration!$C$2:$C$4,E37)</f>
        <v>506.60492853665153</v>
      </c>
      <c r="L37" s="2">
        <f>TREND(Calibration!$A$2:$A$4,Calibration!$D$2:$D$4,G37)</f>
        <v>670.69911932496257</v>
      </c>
    </row>
    <row r="38" spans="1:12" x14ac:dyDescent="0.25">
      <c r="A38">
        <v>180089</v>
      </c>
      <c r="B38">
        <v>14.071000099999999</v>
      </c>
      <c r="C38">
        <v>0.62589996999999997</v>
      </c>
      <c r="D38">
        <v>696.47698975000003</v>
      </c>
      <c r="E38">
        <v>1.2382999699999999</v>
      </c>
      <c r="F38">
        <v>852.25701904000005</v>
      </c>
      <c r="G38">
        <v>1.72539997</v>
      </c>
      <c r="H38">
        <v>9.9000003020963209E+37</v>
      </c>
      <c r="J38" s="2">
        <f>TREND(Calibration!$A$2:$A$4,Calibration!$B$2:$B$4,C38)</f>
        <v>400.6155548390231</v>
      </c>
      <c r="K38" s="2">
        <f>TREND(Calibration!$A$2:$A$4,Calibration!$C$2:$C$4,E38)</f>
        <v>481.23740387225916</v>
      </c>
      <c r="L38" s="2">
        <f>TREND(Calibration!$A$2:$A$4,Calibration!$D$2:$D$4,G38)</f>
        <v>670.24563173548893</v>
      </c>
    </row>
    <row r="39" spans="1:12" x14ac:dyDescent="0.25">
      <c r="A39">
        <v>185091</v>
      </c>
      <c r="B39">
        <v>14.161999700000001</v>
      </c>
      <c r="C39">
        <v>0.63129997000000004</v>
      </c>
      <c r="D39">
        <v>273.09600829999999</v>
      </c>
      <c r="E39">
        <v>1.24699998</v>
      </c>
      <c r="F39">
        <v>9.9000003020963209E+37</v>
      </c>
      <c r="G39">
        <v>1.71619999</v>
      </c>
      <c r="H39">
        <v>9.9000003020963209E+37</v>
      </c>
      <c r="J39" s="2">
        <f>TREND(Calibration!$A$2:$A$4,Calibration!$B$2:$B$4,C39)</f>
        <v>403.92775730437813</v>
      </c>
      <c r="K39" s="2">
        <f>TREND(Calibration!$A$2:$A$4,Calibration!$C$2:$C$4,E39)</f>
        <v>484.75730200078419</v>
      </c>
      <c r="L39" s="2">
        <f>TREND(Calibration!$A$2:$A$4,Calibration!$D$2:$D$4,G39)</f>
        <v>666.45304155549343</v>
      </c>
    </row>
    <row r="40" spans="1:12" x14ac:dyDescent="0.25">
      <c r="A40">
        <v>190090</v>
      </c>
      <c r="B40">
        <v>14.152000429999999</v>
      </c>
      <c r="C40">
        <v>0.62809998</v>
      </c>
      <c r="D40">
        <v>9.9000003020963209E+37</v>
      </c>
      <c r="E40">
        <v>1.3181999900000001</v>
      </c>
      <c r="F40">
        <v>569.72497558999999</v>
      </c>
      <c r="G40">
        <v>1.7098</v>
      </c>
      <c r="H40">
        <v>9.9000003020963209E+37</v>
      </c>
      <c r="J40" s="2">
        <f>TREND(Calibration!$A$2:$A$4,Calibration!$B$2:$B$4,C40)</f>
        <v>401.96497679195005</v>
      </c>
      <c r="K40" s="2">
        <f>TREND(Calibration!$A$2:$A$4,Calibration!$C$2:$C$4,E40)</f>
        <v>513.56379555078706</v>
      </c>
      <c r="L40" s="2">
        <f>TREND(Calibration!$A$2:$A$4,Calibration!$D$2:$D$4,G40)</f>
        <v>663.81471633890919</v>
      </c>
    </row>
    <row r="41" spans="1:12" x14ac:dyDescent="0.25">
      <c r="A41">
        <v>195090</v>
      </c>
      <c r="B41">
        <v>14.210000040000001</v>
      </c>
      <c r="C41">
        <v>0.62209999999999999</v>
      </c>
      <c r="D41">
        <v>970.97399901999995</v>
      </c>
      <c r="E41">
        <v>1.24319994</v>
      </c>
      <c r="F41">
        <v>893.12799071999996</v>
      </c>
      <c r="G41">
        <v>1.7114000300000001</v>
      </c>
      <c r="H41">
        <v>9.9000003020963209E+37</v>
      </c>
      <c r="J41" s="2">
        <f>TREND(Calibration!$A$2:$A$4,Calibration!$B$2:$B$4,C41)</f>
        <v>398.28476409786111</v>
      </c>
      <c r="K41" s="2">
        <f>TREND(Calibration!$A$2:$A$4,Calibration!$C$2:$C$4,E41)</f>
        <v>483.21986081573726</v>
      </c>
      <c r="L41" s="2">
        <f>TREND(Calibration!$A$2:$A$4,Calibration!$D$2:$D$4,G41)</f>
        <v>664.47431104082148</v>
      </c>
    </row>
    <row r="42" spans="1:12" x14ac:dyDescent="0.25">
      <c r="A42">
        <v>200091</v>
      </c>
      <c r="B42">
        <v>14.180999760000001</v>
      </c>
      <c r="C42">
        <v>0.61890000000000001</v>
      </c>
      <c r="D42">
        <v>1234.5780029299999</v>
      </c>
      <c r="E42">
        <v>1.31229997</v>
      </c>
      <c r="F42">
        <v>627.14202881000006</v>
      </c>
      <c r="G42">
        <v>1.7145999700000001</v>
      </c>
      <c r="H42">
        <v>9.9000003020963209E+37</v>
      </c>
      <c r="J42" s="2">
        <f>TREND(Calibration!$A$2:$A$4,Calibration!$B$2:$B$4,C42)</f>
        <v>396.32197745172482</v>
      </c>
      <c r="K42" s="2">
        <f>TREND(Calibration!$A$2:$A$4,Calibration!$C$2:$C$4,E42)</f>
        <v>511.17673285128899</v>
      </c>
      <c r="L42" s="2">
        <f>TREND(Calibration!$A$2:$A$4,Calibration!$D$2:$D$4,G42)</f>
        <v>665.79345097597081</v>
      </c>
    </row>
    <row r="43" spans="1:12" x14ac:dyDescent="0.25">
      <c r="A43">
        <v>205091</v>
      </c>
      <c r="B43">
        <v>14.18700027</v>
      </c>
      <c r="C43">
        <v>0.62</v>
      </c>
      <c r="D43">
        <v>1307.9029541</v>
      </c>
      <c r="E43">
        <v>1.28209996</v>
      </c>
      <c r="F43">
        <v>513.22100829999999</v>
      </c>
      <c r="G43">
        <v>1.7059999699999999</v>
      </c>
      <c r="H43">
        <v>9.9000003020963209E+37</v>
      </c>
      <c r="J43" s="2">
        <f>TREND(Calibration!$A$2:$A$4,Calibration!$B$2:$B$4,C43)</f>
        <v>396.99668536133419</v>
      </c>
      <c r="K43" s="2">
        <f>TREND(Calibration!$A$2:$A$4,Calibration!$C$2:$C$4,E43)</f>
        <v>498.95824589777567</v>
      </c>
      <c r="L43" s="2">
        <f>TREND(Calibration!$A$2:$A$4,Calibration!$D$2:$D$4,G43)</f>
        <v>662.24819592672475</v>
      </c>
    </row>
    <row r="44" spans="1:12" x14ac:dyDescent="0.25">
      <c r="A44">
        <v>210090</v>
      </c>
      <c r="B44">
        <v>14.12199974</v>
      </c>
      <c r="C44">
        <v>0.62269998000000004</v>
      </c>
      <c r="D44">
        <v>877.16802978999999</v>
      </c>
      <c r="E44">
        <v>1.24699998</v>
      </c>
      <c r="F44">
        <v>845.68402100000003</v>
      </c>
      <c r="G44">
        <v>1.7114000300000001</v>
      </c>
      <c r="H44">
        <v>9.9000003020963209E+37</v>
      </c>
      <c r="J44" s="2">
        <f>TREND(Calibration!$A$2:$A$4,Calibration!$B$2:$B$4,C44)</f>
        <v>398.65277432659514</v>
      </c>
      <c r="K44" s="2">
        <f>TREND(Calibration!$A$2:$A$4,Calibration!$C$2:$C$4,E44)</f>
        <v>484.75730200078419</v>
      </c>
      <c r="L44" s="2">
        <f>TREND(Calibration!$A$2:$A$4,Calibration!$D$2:$D$4,G44)</f>
        <v>664.47431104082148</v>
      </c>
    </row>
    <row r="45" spans="1:12" x14ac:dyDescent="0.25">
      <c r="A45">
        <v>215090</v>
      </c>
      <c r="B45">
        <v>14.03499985</v>
      </c>
      <c r="C45">
        <v>0.62480002999999995</v>
      </c>
      <c r="D45">
        <v>1237.61206055</v>
      </c>
      <c r="E45">
        <v>1.2884999500000001</v>
      </c>
      <c r="F45">
        <v>864.39001465000001</v>
      </c>
      <c r="G45">
        <v>1.7141</v>
      </c>
      <c r="H45">
        <v>9.9000003020963209E+37</v>
      </c>
      <c r="J45" s="2">
        <f>TREND(Calibration!$A$2:$A$4,Calibration!$B$2:$B$4,C45)</f>
        <v>399.94088373166335</v>
      </c>
      <c r="K45" s="2">
        <f>TREND(Calibration!$A$2:$A$4,Calibration!$C$2:$C$4,E45)</f>
        <v>501.54758922307974</v>
      </c>
      <c r="L45" s="2">
        <f>TREND(Calibration!$A$2:$A$4,Calibration!$D$2:$D$4,G45)</f>
        <v>665.58734386353217</v>
      </c>
    </row>
    <row r="46" spans="1:12" x14ac:dyDescent="0.25">
      <c r="A46">
        <v>220091</v>
      </c>
      <c r="B46">
        <v>14.03199959</v>
      </c>
      <c r="C46">
        <v>0.62910001999999998</v>
      </c>
      <c r="D46">
        <v>9.9000003020963209E+37</v>
      </c>
      <c r="E46">
        <v>1.37600005</v>
      </c>
      <c r="F46">
        <v>1317.9949951200001</v>
      </c>
      <c r="G46">
        <v>1.7167999700000001</v>
      </c>
      <c r="H46">
        <v>9.9000003020963209E+37</v>
      </c>
      <c r="J46" s="2">
        <f>TREND(Calibration!$A$2:$A$4,Calibration!$B$2:$B$4,C46)</f>
        <v>402.57837215370074</v>
      </c>
      <c r="K46" s="2">
        <f>TREND(Calibration!$A$2:$A$4,Calibration!$C$2:$C$4,E46)</f>
        <v>536.94886327170138</v>
      </c>
      <c r="L46" s="2">
        <f>TREND(Calibration!$A$2:$A$4,Calibration!$D$2:$D$4,G46)</f>
        <v>666.70037668624298</v>
      </c>
    </row>
    <row r="47" spans="1:12" x14ac:dyDescent="0.25">
      <c r="A47">
        <v>225090</v>
      </c>
      <c r="B47">
        <v>14.045000079999999</v>
      </c>
      <c r="C47">
        <v>0.63020003000000002</v>
      </c>
      <c r="D47">
        <v>1128.0279541</v>
      </c>
      <c r="E47">
        <v>1.3571000099999999</v>
      </c>
      <c r="F47">
        <v>1331.3959960899999</v>
      </c>
      <c r="G47">
        <v>1.7145999700000001</v>
      </c>
      <c r="H47">
        <v>9.9000003020963209E+37</v>
      </c>
      <c r="J47" s="2">
        <f>TREND(Calibration!$A$2:$A$4,Calibration!$B$2:$B$4,C47)</f>
        <v>403.25308619701838</v>
      </c>
      <c r="K47" s="2">
        <f>TREND(Calibration!$A$2:$A$4,Calibration!$C$2:$C$4,E47)</f>
        <v>529.30218063282541</v>
      </c>
      <c r="L47" s="2">
        <f>TREND(Calibration!$A$2:$A$4,Calibration!$D$2:$D$4,G47)</f>
        <v>665.79345097597081</v>
      </c>
    </row>
    <row r="48" spans="1:12" x14ac:dyDescent="0.25">
      <c r="A48">
        <v>230091</v>
      </c>
      <c r="B48">
        <v>14.135999679999999</v>
      </c>
      <c r="C48">
        <v>0.62429999999999997</v>
      </c>
      <c r="D48">
        <v>9.9000003020963209E+37</v>
      </c>
      <c r="E48">
        <v>1.29879999</v>
      </c>
      <c r="F48">
        <v>763.73797606999995</v>
      </c>
      <c r="G48">
        <v>1.7173000599999999</v>
      </c>
      <c r="H48">
        <v>9.9000003020963209E+37</v>
      </c>
      <c r="J48" s="2">
        <f>TREND(Calibration!$A$2:$A$4,Calibration!$B$2:$B$4,C48)</f>
        <v>399.63417991707979</v>
      </c>
      <c r="K48" s="2">
        <f>TREND(Calibration!$A$2:$A$4,Calibration!$C$2:$C$4,E48)</f>
        <v>505.71483633196033</v>
      </c>
      <c r="L48" s="2">
        <f>TREND(Calibration!$A$2:$A$4,Calibration!$D$2:$D$4,G48)</f>
        <v>666.90653326735662</v>
      </c>
    </row>
    <row r="49" spans="1:12" x14ac:dyDescent="0.25">
      <c r="A49">
        <v>235091</v>
      </c>
      <c r="B49">
        <v>14.180999760000001</v>
      </c>
      <c r="C49">
        <v>0.62099998999999995</v>
      </c>
      <c r="D49">
        <v>644.75097656000003</v>
      </c>
      <c r="E49">
        <v>1.3285000300000001</v>
      </c>
      <c r="F49">
        <v>1284.8100585899999</v>
      </c>
      <c r="G49">
        <v>1.7151999499999999</v>
      </c>
      <c r="H49">
        <v>9.9000003020963209E+37</v>
      </c>
      <c r="J49" s="2">
        <f>TREND(Calibration!$A$2:$A$4,Calibration!$B$2:$B$4,C49)</f>
        <v>397.61005005454348</v>
      </c>
      <c r="K49" s="2">
        <f>TREND(Calibration!$A$2:$A$4,Calibration!$C$2:$C$4,E49)</f>
        <v>517.73104265966765</v>
      </c>
      <c r="L49" s="2">
        <f>TREND(Calibration!$A$2:$A$4,Calibration!$D$2:$D$4,G49)</f>
        <v>666.04078610672036</v>
      </c>
    </row>
    <row r="50" spans="1:12" x14ac:dyDescent="0.25">
      <c r="A50">
        <v>240090</v>
      </c>
      <c r="B50">
        <v>14.25800037</v>
      </c>
      <c r="C50">
        <v>0.61890000000000001</v>
      </c>
      <c r="D50">
        <v>1147.04003906</v>
      </c>
      <c r="E50">
        <v>1.37010002</v>
      </c>
      <c r="F50">
        <v>1175.9129638700001</v>
      </c>
      <c r="G50">
        <v>1.7076</v>
      </c>
      <c r="H50">
        <v>9.9000003020963209E+37</v>
      </c>
      <c r="J50" s="2">
        <f>TREND(Calibration!$A$2:$A$4,Calibration!$B$2:$B$4,C50)</f>
        <v>396.32197745172482</v>
      </c>
      <c r="K50" s="2">
        <f>TREND(Calibration!$A$2:$A$4,Calibration!$C$2:$C$4,E50)</f>
        <v>534.56179652634808</v>
      </c>
      <c r="L50" s="2">
        <f>TREND(Calibration!$A$2:$A$4,Calibration!$D$2:$D$4,G50)</f>
        <v>662.90779062863703</v>
      </c>
    </row>
    <row r="51" spans="1:12" x14ac:dyDescent="0.25">
      <c r="A51">
        <v>245091</v>
      </c>
      <c r="B51">
        <v>14.29699993</v>
      </c>
      <c r="C51">
        <v>0.62</v>
      </c>
      <c r="D51">
        <v>510.78799437999999</v>
      </c>
      <c r="E51">
        <v>1.2965999800000001</v>
      </c>
      <c r="F51">
        <v>9.9000003020963209E+37</v>
      </c>
      <c r="G51">
        <v>1.70869994</v>
      </c>
      <c r="H51">
        <v>9.9000003020963209E+37</v>
      </c>
      <c r="J51" s="2">
        <f>TREND(Calibration!$A$2:$A$4,Calibration!$B$2:$B$4,C51)</f>
        <v>396.99668536133419</v>
      </c>
      <c r="K51" s="2">
        <f>TREND(Calibration!$A$2:$A$4,Calibration!$C$2:$C$4,E51)</f>
        <v>504.82474412726913</v>
      </c>
      <c r="L51" s="2">
        <f>TREND(Calibration!$A$2:$A$4,Calibration!$D$2:$D$4,G51)</f>
        <v>663.36122874943555</v>
      </c>
    </row>
    <row r="52" spans="1:12" x14ac:dyDescent="0.25">
      <c r="A52">
        <v>250090</v>
      </c>
      <c r="B52">
        <v>14.25899982</v>
      </c>
      <c r="C52">
        <v>0.62</v>
      </c>
      <c r="D52">
        <v>1169.8489990200001</v>
      </c>
      <c r="E52">
        <v>1.30799997</v>
      </c>
      <c r="F52">
        <v>1248.8850097699999</v>
      </c>
      <c r="G52">
        <v>1.73029995</v>
      </c>
      <c r="H52">
        <v>9.9000003020963209E+37</v>
      </c>
      <c r="J52" s="2">
        <f>TREND(Calibration!$A$2:$A$4,Calibration!$B$2:$B$4,C52)</f>
        <v>396.99668536133419</v>
      </c>
      <c r="K52" s="2">
        <f>TREND(Calibration!$A$2:$A$4,Calibration!$C$2:$C$4,E52)</f>
        <v>509.43701508629135</v>
      </c>
      <c r="L52" s="2">
        <f>TREND(Calibration!$A$2:$A$4,Calibration!$D$2:$D$4,G52)</f>
        <v>672.26559439086157</v>
      </c>
    </row>
    <row r="53" spans="1:12" x14ac:dyDescent="0.25">
      <c r="A53">
        <v>255090</v>
      </c>
      <c r="B53">
        <v>14.24600029</v>
      </c>
      <c r="C53">
        <v>0.62480002999999995</v>
      </c>
      <c r="D53">
        <v>1097.3149414100001</v>
      </c>
      <c r="E53">
        <v>1.2577999799999999</v>
      </c>
      <c r="F53">
        <v>925.05401611000002</v>
      </c>
      <c r="G53">
        <v>1.72969997</v>
      </c>
      <c r="H53">
        <v>9.9000003020963209E+37</v>
      </c>
      <c r="J53" s="2">
        <f>TREND(Calibration!$A$2:$A$4,Calibration!$B$2:$B$4,C53)</f>
        <v>399.94088373166335</v>
      </c>
      <c r="K53" s="2">
        <f>TREND(Calibration!$A$2:$A$4,Calibration!$C$2:$C$4,E53)</f>
        <v>489.12682568961554</v>
      </c>
      <c r="L53" s="2">
        <f>TREND(Calibration!$A$2:$A$4,Calibration!$D$2:$D$4,G53)</f>
        <v>672.0182592601119</v>
      </c>
    </row>
    <row r="54" spans="1:12" x14ac:dyDescent="0.25">
      <c r="A54">
        <v>260091</v>
      </c>
      <c r="B54">
        <v>14.307000159999999</v>
      </c>
      <c r="C54">
        <v>0.62809998</v>
      </c>
      <c r="D54">
        <v>333.33898926000001</v>
      </c>
      <c r="E54">
        <v>1.2517999399999999</v>
      </c>
      <c r="F54">
        <v>9.9000003020963209E+37</v>
      </c>
      <c r="G54">
        <v>1.70650005</v>
      </c>
      <c r="H54">
        <v>9.9000003020963209E+37</v>
      </c>
      <c r="J54" s="2">
        <f>TREND(Calibration!$A$2:$A$4,Calibration!$B$2:$B$4,C54)</f>
        <v>401.96497679195005</v>
      </c>
      <c r="K54" s="2">
        <f>TREND(Calibration!$A$2:$A$4,Calibration!$C$2:$C$4,E54)</f>
        <v>486.69929634573259</v>
      </c>
      <c r="L54" s="2">
        <f>TREND(Calibration!$A$2:$A$4,Calibration!$D$2:$D$4,G54)</f>
        <v>662.45434838544884</v>
      </c>
    </row>
    <row r="55" spans="1:12" x14ac:dyDescent="0.25">
      <c r="A55">
        <v>265090</v>
      </c>
      <c r="B55">
        <v>14.373999599999999</v>
      </c>
      <c r="C55">
        <v>0.62370002000000002</v>
      </c>
      <c r="D55">
        <v>1339.3859863299999</v>
      </c>
      <c r="E55">
        <v>1.2135000199999999</v>
      </c>
      <c r="F55">
        <v>985.38897704999999</v>
      </c>
      <c r="G55">
        <v>1.69519997</v>
      </c>
      <c r="H55">
        <v>9.9000003020963209E+37</v>
      </c>
      <c r="J55" s="2">
        <f>TREND(Calibration!$A$2:$A$4,Calibration!$B$2:$B$4,C55)</f>
        <v>399.26616968834577</v>
      </c>
      <c r="K55" s="2">
        <f>TREND(Calibration!$A$2:$A$4,Calibration!$C$2:$C$4,E55)</f>
        <v>471.2037030382931</v>
      </c>
      <c r="L55" s="2">
        <f>TREND(Calibration!$A$2:$A$4,Calibration!$D$2:$D$4,G55)</f>
        <v>657.79601516720663</v>
      </c>
    </row>
    <row r="56" spans="1:12" x14ac:dyDescent="0.25">
      <c r="A56">
        <v>270091</v>
      </c>
      <c r="B56">
        <v>14.43299961</v>
      </c>
      <c r="C56">
        <v>0.63510001000000005</v>
      </c>
      <c r="D56">
        <v>375.82199097</v>
      </c>
      <c r="E56">
        <v>1.21080005</v>
      </c>
      <c r="F56">
        <v>9.9000003020963209E+37</v>
      </c>
      <c r="G56">
        <v>1.6876000200000001</v>
      </c>
      <c r="H56">
        <v>9.9000003020963209E+37</v>
      </c>
      <c r="J56" s="2">
        <f>TREND(Calibration!$A$2:$A$4,Calibration!$B$2:$B$4,C56)</f>
        <v>406.258590981498</v>
      </c>
      <c r="K56" s="2">
        <f>TREND(Calibration!$A$2:$A$4,Calibration!$C$2:$C$4,E56)</f>
        <v>470.11133425365108</v>
      </c>
      <c r="L56" s="2">
        <f>TREND(Calibration!$A$2:$A$4,Calibration!$D$2:$D$4,G56)</f>
        <v>654.6630196891233</v>
      </c>
    </row>
    <row r="57" spans="1:12" x14ac:dyDescent="0.25">
      <c r="A57">
        <v>275104</v>
      </c>
      <c r="B57">
        <v>14.5340004</v>
      </c>
      <c r="C57">
        <v>0.62910001999999998</v>
      </c>
      <c r="D57">
        <v>1087.0959472699999</v>
      </c>
      <c r="E57">
        <v>1.21080005</v>
      </c>
      <c r="F57">
        <v>1175.6660156200001</v>
      </c>
      <c r="G57">
        <v>1.6843999599999999</v>
      </c>
      <c r="H57">
        <v>9.9000003020963209E+37</v>
      </c>
      <c r="J57" s="2">
        <f>TREND(Calibration!$A$2:$A$4,Calibration!$B$2:$B$4,C57)</f>
        <v>402.57837215370074</v>
      </c>
      <c r="K57" s="2">
        <f>TREND(Calibration!$A$2:$A$4,Calibration!$C$2:$C$4,E57)</f>
        <v>470.11133425365108</v>
      </c>
      <c r="L57" s="2">
        <f>TREND(Calibration!$A$2:$A$4,Calibration!$D$2:$D$4,G57)</f>
        <v>653.34383028529885</v>
      </c>
    </row>
    <row r="58" spans="1:12" x14ac:dyDescent="0.25">
      <c r="A58">
        <v>280091</v>
      </c>
      <c r="B58">
        <v>14.704999920000001</v>
      </c>
      <c r="C58">
        <v>0.63829999999999998</v>
      </c>
      <c r="D58">
        <v>811.86102295000001</v>
      </c>
      <c r="E58">
        <v>1.2053999900000001</v>
      </c>
      <c r="F58">
        <v>9.9000003020963209E+37</v>
      </c>
      <c r="G58">
        <v>1.7098</v>
      </c>
      <c r="H58">
        <v>9.9000003020963209E+37</v>
      </c>
      <c r="J58" s="2">
        <f>TREND(Calibration!$A$2:$A$4,Calibration!$B$2:$B$4,C58)</f>
        <v>408.22137149392597</v>
      </c>
      <c r="K58" s="2">
        <f>TREND(Calibration!$A$2:$A$4,Calibration!$C$2:$C$4,E58)</f>
        <v>467.92654813410383</v>
      </c>
      <c r="L58" s="2">
        <f>TREND(Calibration!$A$2:$A$4,Calibration!$D$2:$D$4,G58)</f>
        <v>663.81471633890919</v>
      </c>
    </row>
    <row r="59" spans="1:12" x14ac:dyDescent="0.25">
      <c r="A59">
        <v>285091</v>
      </c>
      <c r="B59">
        <v>14.774000170000001</v>
      </c>
      <c r="C59">
        <v>0.63779998000000004</v>
      </c>
      <c r="D59">
        <v>9.9000003020963209E+37</v>
      </c>
      <c r="E59">
        <v>1.2021000399999999</v>
      </c>
      <c r="F59">
        <v>354.33099364999998</v>
      </c>
      <c r="G59">
        <v>1.7270000000000001</v>
      </c>
      <c r="H59">
        <v>9.9000003020963209E+37</v>
      </c>
      <c r="J59" s="2">
        <f>TREND(Calibration!$A$2:$A$4,Calibration!$B$2:$B$4,C59)</f>
        <v>407.91467381305068</v>
      </c>
      <c r="K59" s="2">
        <f>TREND(Calibration!$A$2:$A$4,Calibration!$C$2:$C$4,E59)</f>
        <v>466.59143612512605</v>
      </c>
      <c r="L59" s="2">
        <f>TREND(Calibration!$A$2:$A$4,Calibration!$D$2:$D$4,G59)</f>
        <v>670.90522643740121</v>
      </c>
    </row>
    <row r="60" spans="1:12" x14ac:dyDescent="0.25">
      <c r="A60">
        <v>290090</v>
      </c>
      <c r="B60">
        <v>14.91899967</v>
      </c>
      <c r="C60">
        <v>0.64050001000000001</v>
      </c>
      <c r="D60">
        <v>397.11300659</v>
      </c>
      <c r="E60">
        <v>1.2173000599999999</v>
      </c>
      <c r="F60">
        <v>697.46600341999999</v>
      </c>
      <c r="G60">
        <v>1.7275999799999999</v>
      </c>
      <c r="H60">
        <v>9.9000003020963209E+37</v>
      </c>
      <c r="J60" s="2">
        <f>TREND(Calibration!$A$2:$A$4,Calibration!$B$2:$B$4,C60)</f>
        <v>409.57079344685292</v>
      </c>
      <c r="K60" s="2">
        <f>TREND(Calibration!$A$2:$A$4,Calibration!$C$2:$C$4,E60)</f>
        <v>472.74114422334003</v>
      </c>
      <c r="L60" s="2">
        <f>TREND(Calibration!$A$2:$A$4,Calibration!$D$2:$D$4,G60)</f>
        <v>671.15256156815076</v>
      </c>
    </row>
    <row r="61" spans="1:12" x14ac:dyDescent="0.25">
      <c r="A61">
        <v>295090</v>
      </c>
      <c r="B61">
        <v>14.9829998</v>
      </c>
      <c r="C61">
        <v>0.63990002999999995</v>
      </c>
      <c r="D61">
        <v>962.36102295000001</v>
      </c>
      <c r="E61">
        <v>1.3387999500000001</v>
      </c>
      <c r="F61">
        <v>828.35198975000003</v>
      </c>
      <c r="G61">
        <v>1.72650003</v>
      </c>
      <c r="H61">
        <v>9.9000003020963209E+37</v>
      </c>
      <c r="J61" s="2">
        <f>TREND(Calibration!$A$2:$A$4,Calibration!$B$2:$B$4,C61)</f>
        <v>409.2027832181189</v>
      </c>
      <c r="K61" s="2">
        <f>TREND(Calibration!$A$2:$A$4,Calibration!$C$2:$C$4,E61)</f>
        <v>521.89824121828508</v>
      </c>
      <c r="L61" s="2">
        <f>TREND(Calibration!$A$2:$A$4,Calibration!$D$2:$D$4,G61)</f>
        <v>670.69911932496257</v>
      </c>
    </row>
    <row r="62" spans="1:12" x14ac:dyDescent="0.25">
      <c r="A62">
        <v>300090</v>
      </c>
      <c r="B62">
        <v>15.022000309999999</v>
      </c>
      <c r="C62">
        <v>0.64050001000000001</v>
      </c>
      <c r="D62">
        <v>9.9000003020963209E+37</v>
      </c>
      <c r="E62">
        <v>1.2572000000000001</v>
      </c>
      <c r="F62">
        <v>676.85797118999994</v>
      </c>
      <c r="G62">
        <v>1.72490001</v>
      </c>
      <c r="H62">
        <v>9.9000003020963209E+37</v>
      </c>
      <c r="J62" s="2">
        <f>TREND(Calibration!$A$2:$A$4,Calibration!$B$2:$B$4,C62)</f>
        <v>409.57079344685292</v>
      </c>
      <c r="K62" s="2">
        <f>TREND(Calibration!$A$2:$A$4,Calibration!$C$2:$C$4,E62)</f>
        <v>488.88408246527996</v>
      </c>
      <c r="L62" s="2">
        <f>TREND(Calibration!$A$2:$A$4,Calibration!$D$2:$D$4,G62)</f>
        <v>670.03952874543995</v>
      </c>
    </row>
    <row r="63" spans="1:12" x14ac:dyDescent="0.25">
      <c r="A63">
        <v>305091</v>
      </c>
      <c r="B63">
        <v>15.07299995</v>
      </c>
      <c r="C63">
        <v>0.64429997999999999</v>
      </c>
      <c r="D63">
        <v>1218.3110351600001</v>
      </c>
      <c r="E63">
        <v>1.2394000300000001</v>
      </c>
      <c r="F63">
        <v>626.96398925999995</v>
      </c>
      <c r="G63">
        <v>1.7226999999999999</v>
      </c>
      <c r="H63">
        <v>9.9000003020963209E+37</v>
      </c>
      <c r="J63" s="2">
        <f>TREND(Calibration!$A$2:$A$4,Calibration!$B$2:$B$4,C63)</f>
        <v>411.90158418801497</v>
      </c>
      <c r="K63" s="2">
        <f>TREND(Calibration!$A$2:$A$4,Calibration!$C$2:$C$4,E63)</f>
        <v>481.68247222680884</v>
      </c>
      <c r="L63" s="2">
        <f>TREND(Calibration!$A$2:$A$4,Calibration!$D$2:$D$4,G63)</f>
        <v>669.13259891277812</v>
      </c>
    </row>
    <row r="64" spans="1:12" x14ac:dyDescent="0.25">
      <c r="A64">
        <v>310091</v>
      </c>
      <c r="B64">
        <v>15.11600018</v>
      </c>
      <c r="C64">
        <v>0.63940001000000002</v>
      </c>
      <c r="D64">
        <v>1210.1369628899999</v>
      </c>
      <c r="E64">
        <v>1.3161</v>
      </c>
      <c r="F64">
        <v>423.64498901000002</v>
      </c>
      <c r="G64">
        <v>1.7216000600000001</v>
      </c>
      <c r="H64">
        <v>9.9000003020963209E+37</v>
      </c>
      <c r="J64" s="2">
        <f>TREND(Calibration!$A$2:$A$4,Calibration!$B$2:$B$4,C64)</f>
        <v>408.89608553724361</v>
      </c>
      <c r="K64" s="2">
        <f>TREND(Calibration!$A$2:$A$4,Calibration!$C$2:$C$4,E64)</f>
        <v>512.71416999048063</v>
      </c>
      <c r="L64" s="2">
        <f>TREND(Calibration!$A$2:$A$4,Calibration!$D$2:$D$4,G64)</f>
        <v>668.6791607919796</v>
      </c>
    </row>
    <row r="65" spans="1:12" x14ac:dyDescent="0.25">
      <c r="A65">
        <v>315091</v>
      </c>
      <c r="B65">
        <v>15.17700005</v>
      </c>
      <c r="C65">
        <v>0.63779998000000004</v>
      </c>
      <c r="D65">
        <v>1268.5030517600001</v>
      </c>
      <c r="E65">
        <v>1.2528999999999999</v>
      </c>
      <c r="F65">
        <v>286.88598632999998</v>
      </c>
      <c r="G65">
        <v>1.72969997</v>
      </c>
      <c r="H65">
        <v>9.9000003020963209E+37</v>
      </c>
      <c r="J65" s="2">
        <f>TREND(Calibration!$A$2:$A$4,Calibration!$B$2:$B$4,C65)</f>
        <v>407.91467381305068</v>
      </c>
      <c r="K65" s="2">
        <f>TREND(Calibration!$A$2:$A$4,Calibration!$C$2:$C$4,E65)</f>
        <v>487.14436470028221</v>
      </c>
      <c r="L65" s="2">
        <f>TREND(Calibration!$A$2:$A$4,Calibration!$D$2:$D$4,G65)</f>
        <v>672.0182592601119</v>
      </c>
    </row>
    <row r="66" spans="1:12" x14ac:dyDescent="0.25">
      <c r="A66">
        <v>320091</v>
      </c>
      <c r="B66">
        <v>15.24199963</v>
      </c>
      <c r="C66">
        <v>0.63400000000000001</v>
      </c>
      <c r="D66">
        <v>1330.2299804700001</v>
      </c>
      <c r="E66">
        <v>1.22969997</v>
      </c>
      <c r="F66">
        <v>277.67599487000001</v>
      </c>
      <c r="G66">
        <v>1.73950005</v>
      </c>
      <c r="H66">
        <v>9.9000003020963209E+37</v>
      </c>
      <c r="J66" s="2">
        <f>TREND(Calibration!$A$2:$A$4,Calibration!$B$2:$B$4,C66)</f>
        <v>405.58387693818037</v>
      </c>
      <c r="K66" s="2">
        <f>TREND(Calibration!$A$2:$A$4,Calibration!$C$2:$C$4,E66)</f>
        <v>477.75796834226384</v>
      </c>
      <c r="L66" s="2">
        <f>TREND(Calibration!$A$2:$A$4,Calibration!$D$2:$D$4,G66)</f>
        <v>676.05823403953218</v>
      </c>
    </row>
    <row r="67" spans="1:12" x14ac:dyDescent="0.25">
      <c r="A67">
        <v>325090</v>
      </c>
      <c r="B67">
        <v>15.31299973</v>
      </c>
      <c r="C67">
        <v>0.63510001000000005</v>
      </c>
      <c r="D67">
        <v>1244.0109863299999</v>
      </c>
      <c r="E67">
        <v>1.2290999899999999</v>
      </c>
      <c r="F67">
        <v>252.54699707</v>
      </c>
      <c r="G67">
        <v>1.7400000099999999</v>
      </c>
      <c r="H67">
        <v>9.9000003020963209E+37</v>
      </c>
      <c r="J67" s="2">
        <f>TREND(Calibration!$A$2:$A$4,Calibration!$B$2:$B$4,C67)</f>
        <v>406.258590981498</v>
      </c>
      <c r="K67" s="2">
        <f>TREND(Calibration!$A$2:$A$4,Calibration!$C$2:$C$4,E67)</f>
        <v>477.5152251179282</v>
      </c>
      <c r="L67" s="2">
        <f>TREND(Calibration!$A$2:$A$4,Calibration!$D$2:$D$4,G67)</f>
        <v>676.26433702958104</v>
      </c>
    </row>
    <row r="68" spans="1:12" x14ac:dyDescent="0.25">
      <c r="A68">
        <v>330091</v>
      </c>
      <c r="B68">
        <v>15.40699959</v>
      </c>
      <c r="C68">
        <v>0.63620001000000004</v>
      </c>
      <c r="D68">
        <v>9.9000003020963209E+37</v>
      </c>
      <c r="E68">
        <v>1.22049999</v>
      </c>
      <c r="F68">
        <v>578.15698241999996</v>
      </c>
      <c r="G68">
        <v>1.75409997</v>
      </c>
      <c r="H68">
        <v>9.9000003020963209E+37</v>
      </c>
      <c r="J68" s="2">
        <f>TREND(Calibration!$A$2:$A$4,Calibration!$B$2:$B$4,C68)</f>
        <v>406.93329889110737</v>
      </c>
      <c r="K68" s="2">
        <f>TREND(Calibration!$A$2:$A$4,Calibration!$C$2:$C$4,E68)</f>
        <v>474.03578958793281</v>
      </c>
      <c r="L68" s="2">
        <f>TREND(Calibration!$A$2:$A$4,Calibration!$D$2:$D$4,G68)</f>
        <v>682.07688986494918</v>
      </c>
    </row>
    <row r="69" spans="1:12" x14ac:dyDescent="0.25">
      <c r="A69">
        <v>335102</v>
      </c>
      <c r="B69">
        <v>15.442999840000001</v>
      </c>
      <c r="C69">
        <v>0.63129997000000004</v>
      </c>
      <c r="D69">
        <v>9.9000003020963209E+37</v>
      </c>
      <c r="E69">
        <v>1.27670002</v>
      </c>
      <c r="F69">
        <v>588.75598145000004</v>
      </c>
      <c r="G69">
        <v>1.7669999599999999</v>
      </c>
      <c r="H69">
        <v>9.9000003020963209E+37</v>
      </c>
      <c r="J69" s="2">
        <f>TREND(Calibration!$A$2:$A$4,Calibration!$B$2:$B$4,C69)</f>
        <v>403.92775730437813</v>
      </c>
      <c r="K69" s="2">
        <f>TREND(Calibration!$A$2:$A$4,Calibration!$C$2:$C$4,E69)</f>
        <v>496.77350832849152</v>
      </c>
      <c r="L69" s="2">
        <f>TREND(Calibration!$A$2:$A$4,Calibration!$D$2:$D$4,G69)</f>
        <v>687.39476831642855</v>
      </c>
    </row>
    <row r="70" spans="1:12" x14ac:dyDescent="0.25">
      <c r="A70">
        <v>340092</v>
      </c>
      <c r="B70">
        <v>15.42300034</v>
      </c>
      <c r="C70">
        <v>0.64160001</v>
      </c>
      <c r="D70">
        <v>554.45800781000003</v>
      </c>
      <c r="E70">
        <v>1.28750002</v>
      </c>
      <c r="F70">
        <v>1205.3149414100001</v>
      </c>
      <c r="G70">
        <v>1.7777999600000001</v>
      </c>
      <c r="H70">
        <v>9.9000003020963209E+37</v>
      </c>
      <c r="J70" s="2">
        <f>TREND(Calibration!$A$2:$A$4,Calibration!$B$2:$B$4,C70)</f>
        <v>410.24550135646228</v>
      </c>
      <c r="K70" s="2">
        <f>TREND(Calibration!$A$2:$A$4,Calibration!$C$2:$C$4,E70)</f>
        <v>501.14303201732287</v>
      </c>
      <c r="L70" s="2">
        <f>TREND(Calibration!$A$2:$A$4,Calibration!$D$2:$D$4,G70)</f>
        <v>691.84694907594678</v>
      </c>
    </row>
    <row r="71" spans="1:12" x14ac:dyDescent="0.25">
      <c r="A71">
        <v>345090</v>
      </c>
      <c r="B71">
        <v>15.307000159999999</v>
      </c>
      <c r="C71">
        <v>0.63510001000000005</v>
      </c>
      <c r="D71">
        <v>9.9000003020963209E+37</v>
      </c>
      <c r="E71">
        <v>1.2464</v>
      </c>
      <c r="F71">
        <v>826.97802734000004</v>
      </c>
      <c r="G71">
        <v>1.76110005</v>
      </c>
      <c r="H71">
        <v>9.9000003020963209E+37</v>
      </c>
      <c r="J71" s="2">
        <f>TREND(Calibration!$A$2:$A$4,Calibration!$B$2:$B$4,C71)</f>
        <v>406.258590981498</v>
      </c>
      <c r="K71" s="2">
        <f>TREND(Calibration!$A$2:$A$4,Calibration!$C$2:$C$4,E71)</f>
        <v>484.51455877644855</v>
      </c>
      <c r="L71" s="2">
        <f>TREND(Calibration!$A$2:$A$4,Calibration!$D$2:$D$4,G71)</f>
        <v>684.96259555856852</v>
      </c>
    </row>
    <row r="72" spans="1:12" x14ac:dyDescent="0.25">
      <c r="A72">
        <v>350091</v>
      </c>
      <c r="B72">
        <v>15.196000099999999</v>
      </c>
      <c r="C72">
        <v>0.63450002999999999</v>
      </c>
      <c r="D72">
        <v>555.19897461000005</v>
      </c>
      <c r="E72">
        <v>1.2632000400000001</v>
      </c>
      <c r="F72">
        <v>1371.6600341799999</v>
      </c>
      <c r="G72">
        <v>1.75349998</v>
      </c>
      <c r="H72">
        <v>9.9000003020963209E+37</v>
      </c>
      <c r="J72" s="2">
        <f>TREND(Calibration!$A$2:$A$4,Calibration!$B$2:$B$4,C72)</f>
        <v>405.89058075276398</v>
      </c>
      <c r="K72" s="2">
        <f>TREND(Calibration!$A$2:$A$4,Calibration!$C$2:$C$4,E72)</f>
        <v>491.31161180916291</v>
      </c>
      <c r="L72" s="2">
        <f>TREND(Calibration!$A$2:$A$4,Calibration!$D$2:$D$4,G72)</f>
        <v>681.82955061181008</v>
      </c>
    </row>
    <row r="73" spans="1:12" x14ac:dyDescent="0.25">
      <c r="A73">
        <v>355092</v>
      </c>
      <c r="B73">
        <v>15.13099957</v>
      </c>
      <c r="C73">
        <v>0.62429999999999997</v>
      </c>
      <c r="D73">
        <v>226.60200499999999</v>
      </c>
      <c r="E73">
        <v>1.2398999900000001</v>
      </c>
      <c r="F73">
        <v>9.9000003020963209E+37</v>
      </c>
      <c r="G73">
        <v>1.7513999899999999</v>
      </c>
      <c r="H73">
        <v>9.9000003020963209E+37</v>
      </c>
      <c r="J73" s="2">
        <f>TREND(Calibration!$A$2:$A$4,Calibration!$B$2:$B$4,C73)</f>
        <v>399.63417991707979</v>
      </c>
      <c r="K73" s="2">
        <f>TREND(Calibration!$A$2:$A$4,Calibration!$C$2:$C$4,E73)</f>
        <v>481.8847488067596</v>
      </c>
      <c r="L73" s="2">
        <f>TREND(Calibration!$A$2:$A$4,Calibration!$D$2:$D$4,G73)</f>
        <v>680.96385291984882</v>
      </c>
    </row>
    <row r="74" spans="1:12" x14ac:dyDescent="0.25">
      <c r="A74">
        <v>360102</v>
      </c>
      <c r="B74">
        <v>15.053999900000001</v>
      </c>
      <c r="C74">
        <v>0.62540001000000001</v>
      </c>
      <c r="D74">
        <v>705.79998779000005</v>
      </c>
      <c r="E74">
        <v>1.2696000300000001</v>
      </c>
      <c r="F74">
        <v>9.9000003020963209E+37</v>
      </c>
      <c r="G74">
        <v>1.75349998</v>
      </c>
      <c r="H74">
        <v>9.9000003020963209E+37</v>
      </c>
      <c r="J74" s="2">
        <f>TREND(Calibration!$A$2:$A$4,Calibration!$B$2:$B$4,C74)</f>
        <v>400.30889396039743</v>
      </c>
      <c r="K74" s="2">
        <f>TREND(Calibration!$A$2:$A$4,Calibration!$C$2:$C$4,E74)</f>
        <v>493.90095513446693</v>
      </c>
      <c r="L74" s="2">
        <f>TREND(Calibration!$A$2:$A$4,Calibration!$D$2:$D$4,G74)</f>
        <v>681.82955061181008</v>
      </c>
    </row>
    <row r="75" spans="1:12" x14ac:dyDescent="0.25">
      <c r="A75">
        <v>365092</v>
      </c>
      <c r="B75">
        <v>15.01799965</v>
      </c>
      <c r="C75">
        <v>0.62429999999999997</v>
      </c>
      <c r="D75">
        <v>263.54199218999997</v>
      </c>
      <c r="E75">
        <v>1.25880003</v>
      </c>
      <c r="F75">
        <v>9.9000003020963209E+37</v>
      </c>
      <c r="G75">
        <v>1.75839996</v>
      </c>
      <c r="H75">
        <v>9.9000003020963209E+37</v>
      </c>
      <c r="J75" s="2">
        <f>TREND(Calibration!$A$2:$A$4,Calibration!$B$2:$B$4,C75)</f>
        <v>399.63417991707979</v>
      </c>
      <c r="K75" s="2">
        <f>TREND(Calibration!$A$2:$A$4,Calibration!$C$2:$C$4,E75)</f>
        <v>489.53143144563552</v>
      </c>
      <c r="L75" s="2">
        <f>TREND(Calibration!$A$2:$A$4,Calibration!$D$2:$D$4,G75)</f>
        <v>683.8495132671826</v>
      </c>
    </row>
    <row r="76" spans="1:12" x14ac:dyDescent="0.25">
      <c r="A76">
        <v>370092</v>
      </c>
      <c r="B76">
        <v>14.994999890000001</v>
      </c>
      <c r="C76">
        <v>0.62099998999999995</v>
      </c>
      <c r="D76">
        <v>678.08502196999996</v>
      </c>
      <c r="E76">
        <v>1.28579998</v>
      </c>
      <c r="F76">
        <v>9.9000003020963209E+37</v>
      </c>
      <c r="G76">
        <v>1.7599999900000001</v>
      </c>
      <c r="H76">
        <v>9.9000003020963209E+37</v>
      </c>
      <c r="J76" s="2">
        <f>TREND(Calibration!$A$2:$A$4,Calibration!$B$2:$B$4,C76)</f>
        <v>397.61005005454348</v>
      </c>
      <c r="K76" s="2">
        <f>TREND(Calibration!$A$2:$A$4,Calibration!$C$2:$C$4,E76)</f>
        <v>500.45522043843766</v>
      </c>
      <c r="L76" s="2">
        <f>TREND(Calibration!$A$2:$A$4,Calibration!$D$2:$D$4,G76)</f>
        <v>684.50910796909488</v>
      </c>
    </row>
    <row r="77" spans="1:12" x14ac:dyDescent="0.25">
      <c r="A77">
        <v>375091</v>
      </c>
      <c r="B77">
        <v>14.994999890000001</v>
      </c>
      <c r="C77">
        <v>0.62209999999999999</v>
      </c>
      <c r="D77">
        <v>814.03698729999996</v>
      </c>
      <c r="E77">
        <v>1.29830003</v>
      </c>
      <c r="F77">
        <v>9.9000003020963209E+37</v>
      </c>
      <c r="G77">
        <v>1.7648999700000001</v>
      </c>
      <c r="H77">
        <v>9.9000003020963209E+37</v>
      </c>
      <c r="J77" s="2">
        <f>TREND(Calibration!$A$2:$A$4,Calibration!$B$2:$B$4,C77)</f>
        <v>398.28476409786111</v>
      </c>
      <c r="K77" s="2">
        <f>TREND(Calibration!$A$2:$A$4,Calibration!$C$2:$C$4,E77)</f>
        <v>505.51255975200957</v>
      </c>
      <c r="L77" s="2">
        <f>TREND(Calibration!$A$2:$A$4,Calibration!$D$2:$D$4,G77)</f>
        <v>686.52907062446741</v>
      </c>
    </row>
    <row r="78" spans="1:12" x14ac:dyDescent="0.25">
      <c r="A78">
        <v>380093</v>
      </c>
      <c r="B78">
        <v>15.00800037</v>
      </c>
      <c r="C78">
        <v>0.62699996999999996</v>
      </c>
      <c r="D78">
        <v>553.88201904000005</v>
      </c>
      <c r="E78">
        <v>1.2793999899999999</v>
      </c>
      <c r="F78">
        <v>9.9000003020963209E+37</v>
      </c>
      <c r="G78">
        <v>1.77670002</v>
      </c>
      <c r="H78">
        <v>9.9000003020963209E+37</v>
      </c>
      <c r="J78" s="2">
        <f>TREND(Calibration!$A$2:$A$4,Calibration!$B$2:$B$4,C78)</f>
        <v>401.29026274863241</v>
      </c>
      <c r="K78" s="2">
        <f>TREND(Calibration!$A$2:$A$4,Calibration!$C$2:$C$4,E78)</f>
        <v>497.86587711313359</v>
      </c>
      <c r="L78" s="2">
        <f>TREND(Calibration!$A$2:$A$4,Calibration!$D$2:$D$4,G78)</f>
        <v>691.39351095514826</v>
      </c>
    </row>
    <row r="79" spans="1:12" x14ac:dyDescent="0.25">
      <c r="A79">
        <v>385093</v>
      </c>
      <c r="B79">
        <v>14.963000299999999</v>
      </c>
      <c r="C79">
        <v>0.62749999999999995</v>
      </c>
      <c r="D79">
        <v>742.48901366999996</v>
      </c>
      <c r="E79">
        <v>1.26419997</v>
      </c>
      <c r="F79">
        <v>9.9000003020963209E+37</v>
      </c>
      <c r="G79">
        <v>1.7805000499999999</v>
      </c>
      <c r="H79">
        <v>9.9000003020963209E+37</v>
      </c>
      <c r="J79" s="2">
        <f>TREND(Calibration!$A$2:$A$4,Calibration!$B$2:$B$4,C79)</f>
        <v>401.59696656321603</v>
      </c>
      <c r="K79" s="2">
        <f>TREND(Calibration!$A$2:$A$4,Calibration!$C$2:$C$4,E79)</f>
        <v>491.71616901491961</v>
      </c>
      <c r="L79" s="2">
        <f>TREND(Calibration!$A$2:$A$4,Calibration!$D$2:$D$4,G79)</f>
        <v>692.96003136733259</v>
      </c>
    </row>
    <row r="80" spans="1:12" x14ac:dyDescent="0.25">
      <c r="A80">
        <v>390092</v>
      </c>
      <c r="B80">
        <v>14.90799999</v>
      </c>
      <c r="C80">
        <v>0.63020003000000002</v>
      </c>
      <c r="D80">
        <v>770.94598388999998</v>
      </c>
      <c r="E80">
        <v>1.2506999999999999</v>
      </c>
      <c r="F80">
        <v>9.9000003020963209E+37</v>
      </c>
      <c r="G80">
        <v>1.77890003</v>
      </c>
      <c r="H80">
        <v>9.9000003020963209E+37</v>
      </c>
      <c r="J80" s="2">
        <f>TREND(Calibration!$A$2:$A$4,Calibration!$B$2:$B$4,C80)</f>
        <v>403.25308619701838</v>
      </c>
      <c r="K80" s="2">
        <f>TREND(Calibration!$A$2:$A$4,Calibration!$C$2:$C$4,E80)</f>
        <v>486.25427654144619</v>
      </c>
      <c r="L80" s="2">
        <f>TREND(Calibration!$A$2:$A$4,Calibration!$D$2:$D$4,G80)</f>
        <v>692.30044078780998</v>
      </c>
    </row>
    <row r="81" spans="1:12" x14ac:dyDescent="0.25">
      <c r="A81">
        <v>395092</v>
      </c>
      <c r="B81">
        <v>14.90400028</v>
      </c>
      <c r="C81">
        <v>0.63400000000000001</v>
      </c>
      <c r="D81">
        <v>751.69799805000002</v>
      </c>
      <c r="E81">
        <v>1.24800003</v>
      </c>
      <c r="F81">
        <v>9.9000003020963209E+37</v>
      </c>
      <c r="G81">
        <v>1.78209996</v>
      </c>
      <c r="H81">
        <v>9.9000003020963209E+37</v>
      </c>
      <c r="J81" s="2">
        <f>TREND(Calibration!$A$2:$A$4,Calibration!$B$2:$B$4,C81)</f>
        <v>405.58387693818037</v>
      </c>
      <c r="K81" s="2">
        <f>TREND(Calibration!$A$2:$A$4,Calibration!$C$2:$C$4,E81)</f>
        <v>485.16190775680417</v>
      </c>
      <c r="L81" s="2">
        <f>TREND(Calibration!$A$2:$A$4,Calibration!$D$2:$D$4,G81)</f>
        <v>693.61957660056976</v>
      </c>
    </row>
    <row r="82" spans="1:12" x14ac:dyDescent="0.25">
      <c r="A82">
        <v>400092</v>
      </c>
      <c r="B82">
        <v>14.80000019</v>
      </c>
      <c r="C82">
        <v>0.63829999999999998</v>
      </c>
      <c r="D82">
        <v>710.42199706999997</v>
      </c>
      <c r="E82">
        <v>1.2270000000000001</v>
      </c>
      <c r="F82">
        <v>9.9000003020963209E+37</v>
      </c>
      <c r="G82">
        <v>1.7854000299999999</v>
      </c>
      <c r="H82">
        <v>9.9000003020963209E+37</v>
      </c>
      <c r="J82" s="2">
        <f>TREND(Calibration!$A$2:$A$4,Calibration!$B$2:$B$4,C82)</f>
        <v>408.22137149392597</v>
      </c>
      <c r="K82" s="2">
        <f>TREND(Calibration!$A$2:$A$4,Calibration!$C$2:$C$4,E82)</f>
        <v>476.66559955762187</v>
      </c>
      <c r="L82" s="2">
        <f>TREND(Calibration!$A$2:$A$4,Calibration!$D$2:$D$4,G82)</f>
        <v>694.97999402270511</v>
      </c>
    </row>
    <row r="83" spans="1:12" x14ac:dyDescent="0.25">
      <c r="A83">
        <v>405092</v>
      </c>
      <c r="B83">
        <v>14.76799965</v>
      </c>
      <c r="C83">
        <v>0.63940001000000002</v>
      </c>
      <c r="D83">
        <v>743.60797118999994</v>
      </c>
      <c r="E83">
        <v>1.2280999399999999</v>
      </c>
      <c r="F83">
        <v>9.9000003020963209E+37</v>
      </c>
      <c r="G83">
        <v>1.7805000499999999</v>
      </c>
      <c r="H83">
        <v>9.9000003020963209E+37</v>
      </c>
      <c r="J83" s="2">
        <f>TREND(Calibration!$A$2:$A$4,Calibration!$B$2:$B$4,C83)</f>
        <v>408.89608553724361</v>
      </c>
      <c r="K83" s="2">
        <f>TREND(Calibration!$A$2:$A$4,Calibration!$C$2:$C$4,E83)</f>
        <v>477.11061936190816</v>
      </c>
      <c r="L83" s="2">
        <f>TREND(Calibration!$A$2:$A$4,Calibration!$D$2:$D$4,G83)</f>
        <v>692.96003136733259</v>
      </c>
    </row>
    <row r="84" spans="1:12" x14ac:dyDescent="0.25">
      <c r="A84">
        <v>410092</v>
      </c>
      <c r="B84">
        <v>14.774999619999999</v>
      </c>
      <c r="C84">
        <v>0.64700000999999996</v>
      </c>
      <c r="D84">
        <v>874.51397704999999</v>
      </c>
      <c r="E84">
        <v>1.2280999399999999</v>
      </c>
      <c r="F84">
        <v>9.9000003020963209E+37</v>
      </c>
      <c r="G84">
        <v>1.77890003</v>
      </c>
      <c r="H84">
        <v>9.9000003020963209E+37</v>
      </c>
      <c r="J84" s="2">
        <f>TREND(Calibration!$A$2:$A$4,Calibration!$B$2:$B$4,C84)</f>
        <v>413.5577038218172</v>
      </c>
      <c r="K84" s="2">
        <f>TREND(Calibration!$A$2:$A$4,Calibration!$C$2:$C$4,E84)</f>
        <v>477.11061936190816</v>
      </c>
      <c r="L84" s="2">
        <f>TREND(Calibration!$A$2:$A$4,Calibration!$D$2:$D$4,G84)</f>
        <v>692.30044078780998</v>
      </c>
    </row>
    <row r="85" spans="1:12" x14ac:dyDescent="0.25">
      <c r="A85">
        <v>415093</v>
      </c>
      <c r="B85">
        <v>14.86900043</v>
      </c>
      <c r="C85">
        <v>0.64429997999999999</v>
      </c>
      <c r="D85">
        <v>936.47100829999999</v>
      </c>
      <c r="E85">
        <v>1.2567000399999999</v>
      </c>
      <c r="F85">
        <v>9.9000003020963209E+37</v>
      </c>
      <c r="G85">
        <v>1.7854000299999999</v>
      </c>
      <c r="H85">
        <v>9.9000003020963209E+37</v>
      </c>
      <c r="J85" s="2">
        <f>TREND(Calibration!$A$2:$A$4,Calibration!$B$2:$B$4,C85)</f>
        <v>411.90158418801497</v>
      </c>
      <c r="K85" s="2">
        <f>TREND(Calibration!$A$2:$A$4,Calibration!$C$2:$C$4,E85)</f>
        <v>488.68180588532914</v>
      </c>
      <c r="L85" s="2">
        <f>TREND(Calibration!$A$2:$A$4,Calibration!$D$2:$D$4,G85)</f>
        <v>694.97999402270511</v>
      </c>
    </row>
    <row r="86" spans="1:12" x14ac:dyDescent="0.25">
      <c r="A86">
        <v>420091</v>
      </c>
      <c r="B86">
        <v>14.946000099999999</v>
      </c>
      <c r="C86">
        <v>0.63719999999999999</v>
      </c>
      <c r="D86">
        <v>1229.6300048799999</v>
      </c>
      <c r="E86">
        <v>1.2345000500000001</v>
      </c>
      <c r="F86">
        <v>9.9000003020963209E+37</v>
      </c>
      <c r="G86">
        <v>1.7848000500000001</v>
      </c>
      <c r="H86">
        <v>9.9000003020963209E+37</v>
      </c>
      <c r="J86" s="2">
        <f>TREND(Calibration!$A$2:$A$4,Calibration!$B$2:$B$4,C86)</f>
        <v>407.5466635843166</v>
      </c>
      <c r="K86" s="2">
        <f>TREND(Calibration!$A$2:$A$4,Calibration!$C$2:$C$4,E86)</f>
        <v>479.70001123747551</v>
      </c>
      <c r="L86" s="2">
        <f>TREND(Calibration!$A$2:$A$4,Calibration!$D$2:$D$4,G86)</f>
        <v>694.73265889195568</v>
      </c>
    </row>
    <row r="87" spans="1:12" x14ac:dyDescent="0.25">
      <c r="A87">
        <v>425092</v>
      </c>
      <c r="B87">
        <v>15.06999969</v>
      </c>
      <c r="C87">
        <v>0.63620001000000004</v>
      </c>
      <c r="D87">
        <v>946.30499268000005</v>
      </c>
      <c r="E87">
        <v>1.2182999800000001</v>
      </c>
      <c r="F87">
        <v>9.9000003020963209E+37</v>
      </c>
      <c r="G87">
        <v>1.78919995</v>
      </c>
      <c r="H87">
        <v>9.9000003020963209E+37</v>
      </c>
      <c r="J87" s="2">
        <f>TREND(Calibration!$A$2:$A$4,Calibration!$B$2:$B$4,C87)</f>
        <v>406.93329889110737</v>
      </c>
      <c r="K87" s="2">
        <f>TREND(Calibration!$A$2:$A$4,Calibration!$C$2:$C$4,E87)</f>
        <v>473.14569738324161</v>
      </c>
      <c r="L87" s="2">
        <f>TREND(Calibration!$A$2:$A$4,Calibration!$D$2:$D$4,G87)</f>
        <v>696.54646908860411</v>
      </c>
    </row>
    <row r="88" spans="1:12" x14ac:dyDescent="0.25">
      <c r="A88">
        <v>430105</v>
      </c>
      <c r="B88">
        <v>15.147999759999999</v>
      </c>
      <c r="C88">
        <v>0.63620001000000004</v>
      </c>
      <c r="D88">
        <v>591.40197753999996</v>
      </c>
      <c r="E88">
        <v>1.2173000599999999</v>
      </c>
      <c r="F88">
        <v>1267.08300781</v>
      </c>
      <c r="G88">
        <v>1.7907999800000001</v>
      </c>
      <c r="H88">
        <v>9.9000003020963209E+37</v>
      </c>
      <c r="J88" s="2">
        <f>TREND(Calibration!$A$2:$A$4,Calibration!$B$2:$B$4,C88)</f>
        <v>406.93329889110737</v>
      </c>
      <c r="K88" s="2">
        <f>TREND(Calibration!$A$2:$A$4,Calibration!$C$2:$C$4,E88)</f>
        <v>472.74114422334003</v>
      </c>
      <c r="L88" s="2">
        <f>TREND(Calibration!$A$2:$A$4,Calibration!$D$2:$D$4,G88)</f>
        <v>697.2060637905164</v>
      </c>
    </row>
    <row r="89" spans="1:12" x14ac:dyDescent="0.25">
      <c r="A89">
        <v>435093</v>
      </c>
      <c r="B89">
        <v>15.18999958</v>
      </c>
      <c r="C89">
        <v>0.63719999999999999</v>
      </c>
      <c r="D89">
        <v>424.37399291999998</v>
      </c>
      <c r="E89">
        <v>1.2209999600000001</v>
      </c>
      <c r="F89">
        <v>9.9000003020963209E+37</v>
      </c>
      <c r="G89">
        <v>1.79620004</v>
      </c>
      <c r="H89">
        <v>9.9000003020963209E+37</v>
      </c>
      <c r="J89" s="2">
        <f>TREND(Calibration!$A$2:$A$4,Calibration!$B$2:$B$4,C89)</f>
        <v>407.5466635843166</v>
      </c>
      <c r="K89" s="2">
        <f>TREND(Calibration!$A$2:$A$4,Calibration!$C$2:$C$4,E89)</f>
        <v>474.23807021373892</v>
      </c>
      <c r="L89" s="2">
        <f>TREND(Calibration!$A$2:$A$4,Calibration!$D$2:$D$4,G89)</f>
        <v>699.43217890461301</v>
      </c>
    </row>
    <row r="90" spans="1:12" x14ac:dyDescent="0.25">
      <c r="A90">
        <v>440093</v>
      </c>
      <c r="B90">
        <v>15.09899998</v>
      </c>
      <c r="C90">
        <v>0.63450002999999999</v>
      </c>
      <c r="D90">
        <v>9.9000003020963209E+37</v>
      </c>
      <c r="E90">
        <v>1.2339999699999999</v>
      </c>
      <c r="F90">
        <v>325.92300415</v>
      </c>
      <c r="G90">
        <v>1.79729998</v>
      </c>
      <c r="H90">
        <v>9.9000003020963209E+37</v>
      </c>
      <c r="J90" s="2">
        <f>TREND(Calibration!$A$2:$A$4,Calibration!$B$2:$B$4,C90)</f>
        <v>405.89058075276398</v>
      </c>
      <c r="K90" s="2">
        <f>TREND(Calibration!$A$2:$A$4,Calibration!$C$2:$C$4,E90)</f>
        <v>479.49768610726153</v>
      </c>
      <c r="L90" s="2">
        <f>TREND(Calibration!$A$2:$A$4,Calibration!$D$2:$D$4,G90)</f>
        <v>699.88561702541153</v>
      </c>
    </row>
    <row r="91" spans="1:12" x14ac:dyDescent="0.25">
      <c r="A91">
        <v>445092</v>
      </c>
      <c r="B91">
        <v>15.053999900000001</v>
      </c>
      <c r="C91">
        <v>0.63719999999999999</v>
      </c>
      <c r="D91">
        <v>611.08697510000002</v>
      </c>
      <c r="E91">
        <v>1.3322999499999999</v>
      </c>
      <c r="F91">
        <v>1021.22900391</v>
      </c>
      <c r="G91">
        <v>1.7783999399999999</v>
      </c>
      <c r="H91">
        <v>9.9000003020963209E+37</v>
      </c>
      <c r="J91" s="2">
        <f>TREND(Calibration!$A$2:$A$4,Calibration!$B$2:$B$4,C91)</f>
        <v>407.5466635843166</v>
      </c>
      <c r="K91" s="2">
        <f>TREND(Calibration!$A$2:$A$4,Calibration!$C$2:$C$4,E91)</f>
        <v>519.26843529445136</v>
      </c>
      <c r="L91" s="2">
        <f>TREND(Calibration!$A$2:$A$4,Calibration!$D$2:$D$4,G91)</f>
        <v>692.09428420669633</v>
      </c>
    </row>
    <row r="92" spans="1:12" x14ac:dyDescent="0.25">
      <c r="A92">
        <v>450092</v>
      </c>
      <c r="B92">
        <v>14.975999829999999</v>
      </c>
      <c r="C92">
        <v>0.63779998000000004</v>
      </c>
      <c r="D92">
        <v>975.09399413999995</v>
      </c>
      <c r="E92">
        <v>1.2922999900000001</v>
      </c>
      <c r="F92">
        <v>1125.8979492200001</v>
      </c>
      <c r="G92">
        <v>1.79779994</v>
      </c>
      <c r="H92">
        <v>9.9000003020963209E+37</v>
      </c>
      <c r="J92" s="2">
        <f>TREND(Calibration!$A$2:$A$4,Calibration!$B$2:$B$4,C92)</f>
        <v>407.91467381305068</v>
      </c>
      <c r="K92" s="2">
        <f>TREND(Calibration!$A$2:$A$4,Calibration!$C$2:$C$4,E92)</f>
        <v>503.08503040812661</v>
      </c>
      <c r="L92" s="2">
        <f>TREND(Calibration!$A$2:$A$4,Calibration!$D$2:$D$4,G92)</f>
        <v>700.09172001546051</v>
      </c>
    </row>
    <row r="93" spans="1:12" x14ac:dyDescent="0.25">
      <c r="A93">
        <v>455105</v>
      </c>
      <c r="B93">
        <v>14.836000439999999</v>
      </c>
      <c r="C93">
        <v>0.63669997</v>
      </c>
      <c r="D93">
        <v>9.9000003020963209E+37</v>
      </c>
      <c r="E93">
        <v>1.27610004</v>
      </c>
      <c r="F93">
        <v>512.21697998000002</v>
      </c>
      <c r="G93">
        <v>1.80209994</v>
      </c>
      <c r="H93">
        <v>9.9000003020963209E+37</v>
      </c>
      <c r="J93" s="2">
        <f>TREND(Calibration!$A$2:$A$4,Calibration!$B$2:$B$4,C93)</f>
        <v>407.23995976973305</v>
      </c>
      <c r="K93" s="2">
        <f>TREND(Calibration!$A$2:$A$4,Calibration!$C$2:$C$4,E93)</f>
        <v>496.53076510415588</v>
      </c>
      <c r="L93" s="2">
        <f>TREND(Calibration!$A$2:$A$4,Calibration!$D$2:$D$4,G93)</f>
        <v>701.86434754008337</v>
      </c>
    </row>
    <row r="94" spans="1:12" x14ac:dyDescent="0.25">
      <c r="A94">
        <v>460121</v>
      </c>
      <c r="B94">
        <v>14.78800011</v>
      </c>
      <c r="C94">
        <v>0.63510001000000005</v>
      </c>
      <c r="D94">
        <v>9.9000003020963209E+37</v>
      </c>
      <c r="E94">
        <v>1.2668999400000001</v>
      </c>
      <c r="F94">
        <v>660.15997314000003</v>
      </c>
      <c r="G94">
        <v>1.8042999500000001</v>
      </c>
      <c r="H94">
        <v>9.9000003020963209E+37</v>
      </c>
      <c r="J94" s="2">
        <f>TREND(Calibration!$A$2:$A$4,Calibration!$B$2:$B$4,C94)</f>
        <v>406.258590981498</v>
      </c>
      <c r="K94" s="2">
        <f>TREND(Calibration!$A$2:$A$4,Calibration!$C$2:$C$4,E94)</f>
        <v>492.80853779956169</v>
      </c>
      <c r="L94" s="2">
        <f>TREND(Calibration!$A$2:$A$4,Calibration!$D$2:$D$4,G94)</f>
        <v>702.77127737274532</v>
      </c>
    </row>
    <row r="95" spans="1:12" x14ac:dyDescent="0.25">
      <c r="A95">
        <v>465093</v>
      </c>
      <c r="B95">
        <v>14.85400009</v>
      </c>
      <c r="C95">
        <v>0.63990002999999995</v>
      </c>
      <c r="D95">
        <v>317.54098511000001</v>
      </c>
      <c r="E95">
        <v>1.2653000400000001</v>
      </c>
      <c r="F95">
        <v>9.9000003020963209E+37</v>
      </c>
      <c r="G95">
        <v>1.7999999499999999</v>
      </c>
      <c r="H95">
        <v>9.9000003020963209E+37</v>
      </c>
      <c r="J95" s="2">
        <f>TREND(Calibration!$A$2:$A$4,Calibration!$B$2:$B$4,C95)</f>
        <v>409.2027832181189</v>
      </c>
      <c r="K95" s="2">
        <f>TREND(Calibration!$A$2:$A$4,Calibration!$C$2:$C$4,E95)</f>
        <v>492.16124141532453</v>
      </c>
      <c r="L95" s="2">
        <f>TREND(Calibration!$A$2:$A$4,Calibration!$D$2:$D$4,G95)</f>
        <v>700.99864984812223</v>
      </c>
    </row>
    <row r="96" spans="1:12" x14ac:dyDescent="0.25">
      <c r="A96">
        <v>470092</v>
      </c>
      <c r="B96">
        <v>14.85400009</v>
      </c>
      <c r="C96">
        <v>0.63510001000000005</v>
      </c>
      <c r="D96">
        <v>9.9000003020963209E+37</v>
      </c>
      <c r="E96">
        <v>1.2567000399999999</v>
      </c>
      <c r="F96">
        <v>946.88000488</v>
      </c>
      <c r="G96">
        <v>1.80970001</v>
      </c>
      <c r="H96">
        <v>9.9000003020963209E+37</v>
      </c>
      <c r="J96" s="2">
        <f>TREND(Calibration!$A$2:$A$4,Calibration!$B$2:$B$4,C96)</f>
        <v>406.258590981498</v>
      </c>
      <c r="K96" s="2">
        <f>TREND(Calibration!$A$2:$A$4,Calibration!$C$2:$C$4,E96)</f>
        <v>488.68180588532914</v>
      </c>
      <c r="L96" s="2">
        <f>TREND(Calibration!$A$2:$A$4,Calibration!$D$2:$D$4,G96)</f>
        <v>704.99739248684193</v>
      </c>
    </row>
    <row r="97" spans="1:12" x14ac:dyDescent="0.25">
      <c r="A97">
        <v>475104</v>
      </c>
      <c r="B97">
        <v>14.90100002</v>
      </c>
      <c r="C97">
        <v>0.63400000000000001</v>
      </c>
      <c r="D97">
        <v>9.9000003020963209E+37</v>
      </c>
      <c r="E97">
        <v>1.3442000199999999</v>
      </c>
      <c r="F97">
        <v>885.81799316000001</v>
      </c>
      <c r="G97">
        <v>1.8258999600000001</v>
      </c>
      <c r="H97">
        <v>9.9000003020963209E+37</v>
      </c>
      <c r="J97" s="2">
        <f>TREND(Calibration!$A$2:$A$4,Calibration!$B$2:$B$4,C97)</f>
        <v>405.58387693818037</v>
      </c>
      <c r="K97" s="2">
        <f>TREND(Calibration!$A$2:$A$4,Calibration!$C$2:$C$4,E97)</f>
        <v>524.08303138368763</v>
      </c>
      <c r="L97" s="2">
        <f>TREND(Calibration!$A$2:$A$4,Calibration!$D$2:$D$4,G97)</f>
        <v>711.67564301417121</v>
      </c>
    </row>
    <row r="98" spans="1:12" x14ac:dyDescent="0.25">
      <c r="A98">
        <v>480092</v>
      </c>
      <c r="B98">
        <v>14.875</v>
      </c>
      <c r="C98">
        <v>0.62749999999999995</v>
      </c>
      <c r="D98">
        <v>773.70202637</v>
      </c>
      <c r="E98">
        <v>1.32579994</v>
      </c>
      <c r="F98">
        <v>861.65600586000005</v>
      </c>
      <c r="G98">
        <v>1.8209999800000001</v>
      </c>
      <c r="H98">
        <v>9.9000003020963209E+37</v>
      </c>
      <c r="J98" s="2">
        <f>TREND(Calibration!$A$2:$A$4,Calibration!$B$2:$B$4,C98)</f>
        <v>401.59696656321603</v>
      </c>
      <c r="K98" s="2">
        <f>TREND(Calibration!$A$2:$A$4,Calibration!$C$2:$C$4,E98)</f>
        <v>516.63862532476242</v>
      </c>
      <c r="L98" s="2">
        <f>TREND(Calibration!$A$2:$A$4,Calibration!$D$2:$D$4,G98)</f>
        <v>709.65568035879869</v>
      </c>
    </row>
    <row r="99" spans="1:12" x14ac:dyDescent="0.25">
      <c r="A99">
        <v>485092</v>
      </c>
      <c r="B99">
        <v>14.84599972</v>
      </c>
      <c r="C99">
        <v>0.62429999999999997</v>
      </c>
      <c r="D99">
        <v>602.20898437000005</v>
      </c>
      <c r="E99">
        <v>1.3911000499999999</v>
      </c>
      <c r="F99">
        <v>1144.5100097699999</v>
      </c>
      <c r="G99">
        <v>1.80589998</v>
      </c>
      <c r="H99">
        <v>9.9000003020963209E+37</v>
      </c>
      <c r="J99" s="2">
        <f>TREND(Calibration!$A$2:$A$4,Calibration!$B$2:$B$4,C99)</f>
        <v>399.63417991707979</v>
      </c>
      <c r="K99" s="2">
        <f>TREND(Calibration!$A$2:$A$4,Calibration!$C$2:$C$4,E99)</f>
        <v>543.05810472553037</v>
      </c>
      <c r="L99" s="2">
        <f>TREND(Calibration!$A$2:$A$4,Calibration!$D$2:$D$4,G99)</f>
        <v>703.43087207465749</v>
      </c>
    </row>
    <row r="100" spans="1:12" x14ac:dyDescent="0.25">
      <c r="A100">
        <v>490090</v>
      </c>
      <c r="B100">
        <v>14.72000027</v>
      </c>
      <c r="C100">
        <v>0.63020003000000002</v>
      </c>
      <c r="D100">
        <v>780.31701659999999</v>
      </c>
      <c r="E100">
        <v>1.3269000099999999</v>
      </c>
      <c r="F100">
        <v>968.67797852000001</v>
      </c>
      <c r="G100">
        <v>1.82749999</v>
      </c>
      <c r="H100">
        <v>9.9000003020963209E+37</v>
      </c>
      <c r="J100" s="2">
        <f>TREND(Calibration!$A$2:$A$4,Calibration!$B$2:$B$4,C100)</f>
        <v>403.25308619701838</v>
      </c>
      <c r="K100" s="2">
        <f>TREND(Calibration!$A$2:$A$4,Calibration!$C$2:$C$4,E100)</f>
        <v>517.08369772516733</v>
      </c>
      <c r="L100" s="2">
        <f>TREND(Calibration!$A$2:$A$4,Calibration!$D$2:$D$4,G100)</f>
        <v>712.33523771608338</v>
      </c>
    </row>
    <row r="101" spans="1:12" x14ac:dyDescent="0.25">
      <c r="A101">
        <v>495090</v>
      </c>
      <c r="B101">
        <v>14.579999920000001</v>
      </c>
      <c r="C101">
        <v>0.62910001999999998</v>
      </c>
      <c r="D101">
        <v>1014.40899658</v>
      </c>
      <c r="E101">
        <v>1.25880003</v>
      </c>
      <c r="F101">
        <v>937.05999756000006</v>
      </c>
      <c r="G101">
        <v>1.8555999999999999</v>
      </c>
      <c r="H101">
        <v>9.9000003020963209E+37</v>
      </c>
      <c r="J101" s="2">
        <f>TREND(Calibration!$A$2:$A$4,Calibration!$B$2:$B$4,C101)</f>
        <v>402.57837215370074</v>
      </c>
      <c r="K101" s="2">
        <f>TREND(Calibration!$A$2:$A$4,Calibration!$C$2:$C$4,E101)</f>
        <v>489.53143144563552</v>
      </c>
      <c r="L101" s="2">
        <f>TREND(Calibration!$A$2:$A$4,Calibration!$D$2:$D$4,G101)</f>
        <v>723.91915659240453</v>
      </c>
    </row>
    <row r="102" spans="1:12" x14ac:dyDescent="0.25">
      <c r="A102">
        <v>500104</v>
      </c>
      <c r="B102">
        <v>14.40499973</v>
      </c>
      <c r="C102">
        <v>0.62589996999999997</v>
      </c>
      <c r="D102">
        <v>9.9000003020963209E+37</v>
      </c>
      <c r="E102">
        <v>1.27719998</v>
      </c>
      <c r="F102">
        <v>649.93200683999999</v>
      </c>
      <c r="G102">
        <v>1.83609998</v>
      </c>
      <c r="H102">
        <v>9.9000003020963209E+37</v>
      </c>
      <c r="J102" s="2">
        <f>TREND(Calibration!$A$2:$A$4,Calibration!$B$2:$B$4,C102)</f>
        <v>400.6155548390231</v>
      </c>
      <c r="K102" s="2">
        <f>TREND(Calibration!$A$2:$A$4,Calibration!$C$2:$C$4,E102)</f>
        <v>496.97578490844228</v>
      </c>
      <c r="L102" s="2">
        <f>TREND(Calibration!$A$2:$A$4,Calibration!$D$2:$D$4,G102)</f>
        <v>715.88048864293978</v>
      </c>
    </row>
    <row r="103" spans="1:12" x14ac:dyDescent="0.25">
      <c r="A103">
        <v>505091</v>
      </c>
      <c r="B103">
        <v>14.31700039</v>
      </c>
      <c r="C103">
        <v>0.63020003000000002</v>
      </c>
      <c r="D103">
        <v>387.25299072000001</v>
      </c>
      <c r="E103">
        <v>1.2879999900000001</v>
      </c>
      <c r="F103">
        <v>9.9000003020963209E+37</v>
      </c>
      <c r="G103">
        <v>1.83449996</v>
      </c>
      <c r="H103">
        <v>9.9000003020963209E+37</v>
      </c>
      <c r="J103" s="2">
        <f>TREND(Calibration!$A$2:$A$4,Calibration!$B$2:$B$4,C103)</f>
        <v>403.25308619701838</v>
      </c>
      <c r="K103" s="2">
        <f>TREND(Calibration!$A$2:$A$4,Calibration!$C$2:$C$4,E103)</f>
        <v>501.34531264312898</v>
      </c>
      <c r="L103" s="2">
        <f>TREND(Calibration!$A$2:$A$4,Calibration!$D$2:$D$4,G103)</f>
        <v>715.22089806341717</v>
      </c>
    </row>
    <row r="104" spans="1:12" x14ac:dyDescent="0.25">
      <c r="A104">
        <v>510091</v>
      </c>
      <c r="B104">
        <v>14.20400047</v>
      </c>
      <c r="C104">
        <v>0.62099998999999995</v>
      </c>
      <c r="D104">
        <v>9.9000003020963209E+37</v>
      </c>
      <c r="E104">
        <v>1.2712999599999999</v>
      </c>
      <c r="F104">
        <v>365.97500609999997</v>
      </c>
      <c r="G104">
        <v>1.83449996</v>
      </c>
      <c r="H104">
        <v>9.9000003020963209E+37</v>
      </c>
      <c r="J104" s="2">
        <f>TREND(Calibration!$A$2:$A$4,Calibration!$B$2:$B$4,C104)</f>
        <v>397.61005005454348</v>
      </c>
      <c r="K104" s="2">
        <f>TREND(Calibration!$A$2:$A$4,Calibration!$C$2:$C$4,E104)</f>
        <v>494.5887222089442</v>
      </c>
      <c r="L104" s="2">
        <f>TREND(Calibration!$A$2:$A$4,Calibration!$D$2:$D$4,G104)</f>
        <v>715.22089806341717</v>
      </c>
    </row>
    <row r="105" spans="1:12" x14ac:dyDescent="0.25">
      <c r="A105">
        <v>515090</v>
      </c>
      <c r="B105">
        <v>14.18799973</v>
      </c>
      <c r="C105">
        <v>0.62860000000000005</v>
      </c>
      <c r="D105">
        <v>949.03802489999998</v>
      </c>
      <c r="E105">
        <v>1.2712999599999999</v>
      </c>
      <c r="F105">
        <v>9.9000003020963209E+37</v>
      </c>
      <c r="G105">
        <v>1.8291000100000001</v>
      </c>
      <c r="H105">
        <v>9.9000003020963209E+37</v>
      </c>
      <c r="J105" s="2">
        <f>TREND(Calibration!$A$2:$A$4,Calibration!$B$2:$B$4,C105)</f>
        <v>402.27167447282545</v>
      </c>
      <c r="K105" s="2">
        <f>TREND(Calibration!$A$2:$A$4,Calibration!$C$2:$C$4,E105)</f>
        <v>494.5887222089442</v>
      </c>
      <c r="L105" s="2">
        <f>TREND(Calibration!$A$2:$A$4,Calibration!$D$2:$D$4,G105)</f>
        <v>712.99482829560611</v>
      </c>
    </row>
    <row r="106" spans="1:12" x14ac:dyDescent="0.25">
      <c r="A106">
        <v>520091</v>
      </c>
      <c r="B106">
        <v>14.18799973</v>
      </c>
      <c r="C106">
        <v>0.63080000999999997</v>
      </c>
      <c r="D106">
        <v>1088.5340576200001</v>
      </c>
      <c r="E106">
        <v>1.3161</v>
      </c>
      <c r="F106">
        <v>1153.7709960899999</v>
      </c>
      <c r="G106">
        <v>1.8334000100000001</v>
      </c>
      <c r="H106">
        <v>9.9000003020963209E+37</v>
      </c>
      <c r="J106" s="2">
        <f>TREND(Calibration!$A$2:$A$4,Calibration!$B$2:$B$4,C106)</f>
        <v>403.62109642575234</v>
      </c>
      <c r="K106" s="2">
        <f>TREND(Calibration!$A$2:$A$4,Calibration!$C$2:$C$4,E106)</f>
        <v>512.71416999048063</v>
      </c>
      <c r="L106" s="2">
        <f>TREND(Calibration!$A$2:$A$4,Calibration!$D$2:$D$4,G106)</f>
        <v>714.76745582022897</v>
      </c>
    </row>
    <row r="107" spans="1:12" x14ac:dyDescent="0.25">
      <c r="A107">
        <v>525091</v>
      </c>
      <c r="B107">
        <v>14.15699959</v>
      </c>
      <c r="C107">
        <v>0.62699996999999996</v>
      </c>
      <c r="D107">
        <v>1283.3979492200001</v>
      </c>
      <c r="E107">
        <v>1.2486000100000001</v>
      </c>
      <c r="F107">
        <v>977.14501953000001</v>
      </c>
      <c r="G107">
        <v>1.83560002</v>
      </c>
      <c r="H107">
        <v>9.9000003020963209E+37</v>
      </c>
      <c r="J107" s="2">
        <f>TREND(Calibration!$A$2:$A$4,Calibration!$B$2:$B$4,C107)</f>
        <v>401.29026274863241</v>
      </c>
      <c r="K107" s="2">
        <f>TREND(Calibration!$A$2:$A$4,Calibration!$C$2:$C$4,E107)</f>
        <v>485.40465098113987</v>
      </c>
      <c r="L107" s="2">
        <f>TREND(Calibration!$A$2:$A$4,Calibration!$D$2:$D$4,G107)</f>
        <v>715.67438565289081</v>
      </c>
    </row>
    <row r="108" spans="1:12" x14ac:dyDescent="0.25">
      <c r="A108">
        <v>530091</v>
      </c>
      <c r="B108">
        <v>14.152999879999999</v>
      </c>
      <c r="C108">
        <v>0.62099998999999995</v>
      </c>
      <c r="D108">
        <v>1217.79003906</v>
      </c>
      <c r="E108">
        <v>1.24100006</v>
      </c>
      <c r="F108">
        <v>1011.75402832</v>
      </c>
      <c r="G108">
        <v>1.83609998</v>
      </c>
      <c r="H108">
        <v>9.9000003020963209E+37</v>
      </c>
      <c r="J108" s="2">
        <f>TREND(Calibration!$A$2:$A$4,Calibration!$B$2:$B$4,C108)</f>
        <v>397.61005005454348</v>
      </c>
      <c r="K108" s="2">
        <f>TREND(Calibration!$A$2:$A$4,Calibration!$C$2:$C$4,E108)</f>
        <v>482.32982120716446</v>
      </c>
      <c r="L108" s="2">
        <f>TREND(Calibration!$A$2:$A$4,Calibration!$D$2:$D$4,G108)</f>
        <v>715.88048864293978</v>
      </c>
    </row>
    <row r="109" spans="1:12" x14ac:dyDescent="0.25">
      <c r="A109">
        <v>535090</v>
      </c>
      <c r="B109">
        <v>14.123999599999999</v>
      </c>
      <c r="C109">
        <v>0.62050002999999998</v>
      </c>
      <c r="D109">
        <v>954.85699463000003</v>
      </c>
      <c r="E109">
        <v>1.2675000400000001</v>
      </c>
      <c r="F109">
        <v>1042.4770507799999</v>
      </c>
      <c r="G109">
        <v>1.84370005</v>
      </c>
      <c r="H109">
        <v>9.9000003020963209E+37</v>
      </c>
      <c r="J109" s="2">
        <f>TREND(Calibration!$A$2:$A$4,Calibration!$B$2:$B$4,C109)</f>
        <v>397.30338917591774</v>
      </c>
      <c r="K109" s="2">
        <f>TREND(Calibration!$A$2:$A$4,Calibration!$C$2:$C$4,E109)</f>
        <v>493.0513295741606</v>
      </c>
      <c r="L109" s="2">
        <f>TREND(Calibration!$A$2:$A$4,Calibration!$D$2:$D$4,G109)</f>
        <v>719.01353358969823</v>
      </c>
    </row>
    <row r="110" spans="1:12" x14ac:dyDescent="0.25">
      <c r="A110">
        <v>540092</v>
      </c>
      <c r="B110">
        <v>14.13700008</v>
      </c>
      <c r="C110">
        <v>0.62319999999999998</v>
      </c>
      <c r="D110">
        <v>288.88900756999999</v>
      </c>
      <c r="E110">
        <v>1.25020003</v>
      </c>
      <c r="F110">
        <v>9.9000003020963209E+37</v>
      </c>
      <c r="G110">
        <v>1.8442000199999999</v>
      </c>
      <c r="H110">
        <v>9.9000003020963209E+37</v>
      </c>
      <c r="J110" s="2">
        <f>TREND(Calibration!$A$2:$A$4,Calibration!$B$2:$B$4,C110)</f>
        <v>398.95947200747042</v>
      </c>
      <c r="K110" s="2">
        <f>TREND(Calibration!$A$2:$A$4,Calibration!$C$2:$C$4,E110)</f>
        <v>486.05199591564019</v>
      </c>
      <c r="L110" s="2">
        <f>TREND(Calibration!$A$2:$A$4,Calibration!$D$2:$D$4,G110)</f>
        <v>719.21964070213676</v>
      </c>
    </row>
    <row r="111" spans="1:12" x14ac:dyDescent="0.25">
      <c r="A111">
        <v>545091</v>
      </c>
      <c r="B111">
        <v>14.038999560000001</v>
      </c>
      <c r="C111">
        <v>0.62370002000000002</v>
      </c>
      <c r="D111">
        <v>9.9000003020963209E+37</v>
      </c>
      <c r="E111">
        <v>1.2572000000000001</v>
      </c>
      <c r="F111">
        <v>474.54098511000001</v>
      </c>
      <c r="G111">
        <v>1.8425999900000001</v>
      </c>
      <c r="H111">
        <v>9.9000003020963209E+37</v>
      </c>
      <c r="J111" s="2">
        <f>TREND(Calibration!$A$2:$A$4,Calibration!$B$2:$B$4,C111)</f>
        <v>399.26616968834577</v>
      </c>
      <c r="K111" s="2">
        <f>TREND(Calibration!$A$2:$A$4,Calibration!$C$2:$C$4,E111)</f>
        <v>488.88408246527996</v>
      </c>
      <c r="L111" s="2">
        <f>TREND(Calibration!$A$2:$A$4,Calibration!$D$2:$D$4,G111)</f>
        <v>718.56004600022459</v>
      </c>
    </row>
    <row r="112" spans="1:12" x14ac:dyDescent="0.25">
      <c r="A112">
        <v>550090</v>
      </c>
      <c r="B112">
        <v>14.053999900000001</v>
      </c>
      <c r="C112">
        <v>0.62589996999999997</v>
      </c>
      <c r="D112">
        <v>882.53002930000002</v>
      </c>
      <c r="E112">
        <v>1.27670002</v>
      </c>
      <c r="F112">
        <v>1124.74401855</v>
      </c>
      <c r="G112">
        <v>1.84529996</v>
      </c>
      <c r="H112">
        <v>9.9000003020963209E+37</v>
      </c>
      <c r="J112" s="2">
        <f>TREND(Calibration!$A$2:$A$4,Calibration!$B$2:$B$4,C112)</f>
        <v>400.6155548390231</v>
      </c>
      <c r="K112" s="2">
        <f>TREND(Calibration!$A$2:$A$4,Calibration!$C$2:$C$4,E112)</f>
        <v>496.77350832849152</v>
      </c>
      <c r="L112" s="2">
        <f>TREND(Calibration!$A$2:$A$4,Calibration!$D$2:$D$4,G112)</f>
        <v>719.67307882293528</v>
      </c>
    </row>
    <row r="113" spans="1:12" x14ac:dyDescent="0.25">
      <c r="A113">
        <v>555092</v>
      </c>
      <c r="B113">
        <v>14.00199986</v>
      </c>
      <c r="C113">
        <v>0.62699996999999996</v>
      </c>
      <c r="D113">
        <v>9.9000003020963209E+37</v>
      </c>
      <c r="E113">
        <v>1.3322999499999999</v>
      </c>
      <c r="F113">
        <v>381.39099120999998</v>
      </c>
      <c r="G113">
        <v>1.8486000300000001</v>
      </c>
      <c r="H113">
        <v>9.9000003020963209E+37</v>
      </c>
      <c r="J113" s="2">
        <f>TREND(Calibration!$A$2:$A$4,Calibration!$B$2:$B$4,C113)</f>
        <v>401.29026274863241</v>
      </c>
      <c r="K113" s="2">
        <f>TREND(Calibration!$A$2:$A$4,Calibration!$C$2:$C$4,E113)</f>
        <v>519.26843529445136</v>
      </c>
      <c r="L113" s="2">
        <f>TREND(Calibration!$A$2:$A$4,Calibration!$D$2:$D$4,G113)</f>
        <v>721.03349624507075</v>
      </c>
    </row>
    <row r="114" spans="1:12" x14ac:dyDescent="0.25">
      <c r="A114">
        <v>560090</v>
      </c>
      <c r="B114">
        <v>14.07499981</v>
      </c>
      <c r="C114">
        <v>0.63290000000000002</v>
      </c>
      <c r="D114">
        <v>320.14199829</v>
      </c>
      <c r="E114">
        <v>1.35870004</v>
      </c>
      <c r="F114">
        <v>9.9000003020963209E+37</v>
      </c>
      <c r="G114">
        <v>1.8279999499999999</v>
      </c>
      <c r="H114">
        <v>9.9000003020963209E+37</v>
      </c>
      <c r="J114" s="2">
        <f>TREND(Calibration!$A$2:$A$4,Calibration!$B$2:$B$4,C114)</f>
        <v>404.90916902857106</v>
      </c>
      <c r="K114" s="2">
        <f>TREND(Calibration!$A$2:$A$4,Calibration!$C$2:$C$4,E114)</f>
        <v>529.94952961318108</v>
      </c>
      <c r="L114" s="2">
        <f>TREND(Calibration!$A$2:$A$4,Calibration!$D$2:$D$4,G114)</f>
        <v>712.54134070613236</v>
      </c>
    </row>
    <row r="115" spans="1:12" x14ac:dyDescent="0.25">
      <c r="A115">
        <v>565091</v>
      </c>
      <c r="B115">
        <v>14.10900021</v>
      </c>
      <c r="C115">
        <v>0.62480002999999995</v>
      </c>
      <c r="D115">
        <v>9.9000003020963209E+37</v>
      </c>
      <c r="E115">
        <v>1.29390001</v>
      </c>
      <c r="F115">
        <v>1286.8709716799999</v>
      </c>
      <c r="G115">
        <v>1.81889999</v>
      </c>
      <c r="H115">
        <v>9.9000003020963209E+37</v>
      </c>
      <c r="J115" s="2">
        <f>TREND(Calibration!$A$2:$A$4,Calibration!$B$2:$B$4,C115)</f>
        <v>399.94088373166335</v>
      </c>
      <c r="K115" s="2">
        <f>TREND(Calibration!$A$2:$A$4,Calibration!$C$2:$C$4,E115)</f>
        <v>503.73237534262694</v>
      </c>
      <c r="L115" s="2">
        <f>TREND(Calibration!$A$2:$A$4,Calibration!$D$2:$D$4,G115)</f>
        <v>708.78998266683743</v>
      </c>
    </row>
    <row r="116" spans="1:12" x14ac:dyDescent="0.25">
      <c r="A116">
        <v>570090</v>
      </c>
      <c r="B116">
        <v>14.17300034</v>
      </c>
      <c r="C116">
        <v>0.62910001999999998</v>
      </c>
      <c r="D116">
        <v>1205.60095215</v>
      </c>
      <c r="E116">
        <v>1.2745000099999999</v>
      </c>
      <c r="F116">
        <v>840.43200683999999</v>
      </c>
      <c r="G116">
        <v>1.81830001</v>
      </c>
      <c r="H116">
        <v>9.9000003020963209E+37</v>
      </c>
      <c r="J116" s="2">
        <f>TREND(Calibration!$A$2:$A$4,Calibration!$B$2:$B$4,C116)</f>
        <v>402.57837215370074</v>
      </c>
      <c r="K116" s="2">
        <f>TREND(Calibration!$A$2:$A$4,Calibration!$C$2:$C$4,E116)</f>
        <v>495.8834161238002</v>
      </c>
      <c r="L116" s="2">
        <f>TREND(Calibration!$A$2:$A$4,Calibration!$D$2:$D$4,G116)</f>
        <v>708.54264753608788</v>
      </c>
    </row>
    <row r="117" spans="1:12" x14ac:dyDescent="0.25">
      <c r="A117">
        <v>575092</v>
      </c>
      <c r="B117">
        <v>14.210000040000001</v>
      </c>
      <c r="C117">
        <v>0.63239997999999997</v>
      </c>
      <c r="D117">
        <v>960.59197998000002</v>
      </c>
      <c r="E117">
        <v>1.2793999899999999</v>
      </c>
      <c r="F117">
        <v>9.9000003020963209E+37</v>
      </c>
      <c r="G117">
        <v>1.82749999</v>
      </c>
      <c r="H117">
        <v>9.9000003020963209E+37</v>
      </c>
      <c r="J117" s="2">
        <f>TREND(Calibration!$A$2:$A$4,Calibration!$B$2:$B$4,C117)</f>
        <v>404.60247134769565</v>
      </c>
      <c r="K117" s="2">
        <f>TREND(Calibration!$A$2:$A$4,Calibration!$C$2:$C$4,E117)</f>
        <v>497.86587711313359</v>
      </c>
      <c r="L117" s="2">
        <f>TREND(Calibration!$A$2:$A$4,Calibration!$D$2:$D$4,G117)</f>
        <v>712.33523771608338</v>
      </c>
    </row>
    <row r="118" spans="1:12" x14ac:dyDescent="0.25">
      <c r="A118">
        <v>580091</v>
      </c>
      <c r="B118">
        <v>14.20699978</v>
      </c>
      <c r="C118">
        <v>0.63020003000000002</v>
      </c>
      <c r="D118">
        <v>1196.5600585899999</v>
      </c>
      <c r="E118">
        <v>1.28530002</v>
      </c>
      <c r="F118">
        <v>9.9000003020963209E+37</v>
      </c>
      <c r="G118">
        <v>1.8291000100000001</v>
      </c>
      <c r="H118">
        <v>9.9000003020963209E+37</v>
      </c>
      <c r="J118" s="2">
        <f>TREND(Calibration!$A$2:$A$4,Calibration!$B$2:$B$4,C118)</f>
        <v>403.25308619701838</v>
      </c>
      <c r="K118" s="2">
        <f>TREND(Calibration!$A$2:$A$4,Calibration!$C$2:$C$4,E118)</f>
        <v>500.2529438584869</v>
      </c>
      <c r="L118" s="2">
        <f>TREND(Calibration!$A$2:$A$4,Calibration!$D$2:$D$4,G118)</f>
        <v>712.99482829560611</v>
      </c>
    </row>
    <row r="119" spans="1:12" x14ac:dyDescent="0.25">
      <c r="A119">
        <v>585092</v>
      </c>
      <c r="B119">
        <v>14.21500015</v>
      </c>
      <c r="C119">
        <v>0.62749999999999995</v>
      </c>
      <c r="D119">
        <v>814.44396973000005</v>
      </c>
      <c r="E119">
        <v>1.2313000000000001</v>
      </c>
      <c r="F119">
        <v>9.9000003020963209E+37</v>
      </c>
      <c r="G119">
        <v>1.83560002</v>
      </c>
      <c r="H119">
        <v>9.9000003020963209E+37</v>
      </c>
      <c r="J119" s="2">
        <f>TREND(Calibration!$A$2:$A$4,Calibration!$B$2:$B$4,C119)</f>
        <v>401.59696656321603</v>
      </c>
      <c r="K119" s="2">
        <f>TREND(Calibration!$A$2:$A$4,Calibration!$C$2:$C$4,E119)</f>
        <v>478.40531732261951</v>
      </c>
      <c r="L119" s="2">
        <f>TREND(Calibration!$A$2:$A$4,Calibration!$D$2:$D$4,G119)</f>
        <v>715.67438565289081</v>
      </c>
    </row>
    <row r="120" spans="1:12" x14ac:dyDescent="0.25">
      <c r="A120">
        <v>590092</v>
      </c>
      <c r="B120">
        <v>14.175999640000001</v>
      </c>
      <c r="C120">
        <v>0.62639999000000002</v>
      </c>
      <c r="D120">
        <v>383.35000609999997</v>
      </c>
      <c r="E120">
        <v>1.2841999500000001</v>
      </c>
      <c r="F120">
        <v>9.9000003020963209E+37</v>
      </c>
      <c r="G120">
        <v>1.8415000399999999</v>
      </c>
      <c r="H120">
        <v>9.9000003020963209E+37</v>
      </c>
      <c r="J120" s="2">
        <f>TREND(Calibration!$A$2:$A$4,Calibration!$B$2:$B$4,C120)</f>
        <v>400.92225251989845</v>
      </c>
      <c r="K120" s="2">
        <f>TREND(Calibration!$A$2:$A$4,Calibration!$C$2:$C$4,E120)</f>
        <v>499.8078714580821</v>
      </c>
      <c r="L120" s="2">
        <f>TREND(Calibration!$A$2:$A$4,Calibration!$D$2:$D$4,G120)</f>
        <v>718.1066037570364</v>
      </c>
    </row>
    <row r="121" spans="1:12" x14ac:dyDescent="0.25">
      <c r="A121">
        <v>595092</v>
      </c>
      <c r="B121">
        <v>14.13099957</v>
      </c>
      <c r="C121">
        <v>0.62749999999999995</v>
      </c>
      <c r="D121">
        <v>1294.4310302700001</v>
      </c>
      <c r="E121">
        <v>1.2539999500000001</v>
      </c>
      <c r="F121">
        <v>1181.05200195</v>
      </c>
      <c r="G121">
        <v>1.8448</v>
      </c>
      <c r="H121">
        <v>9.9000003020963209E+37</v>
      </c>
      <c r="J121" s="2">
        <f>TREND(Calibration!$A$2:$A$4,Calibration!$B$2:$B$4,C121)</f>
        <v>401.59696656321603</v>
      </c>
      <c r="K121" s="2">
        <f>TREND(Calibration!$A$2:$A$4,Calibration!$C$2:$C$4,E121)</f>
        <v>487.58938855042396</v>
      </c>
      <c r="L121" s="2">
        <f>TREND(Calibration!$A$2:$A$4,Calibration!$D$2:$D$4,G121)</f>
        <v>719.46697583288631</v>
      </c>
    </row>
    <row r="122" spans="1:12" x14ac:dyDescent="0.25">
      <c r="A122">
        <v>600092</v>
      </c>
      <c r="B122">
        <v>14.13399982</v>
      </c>
      <c r="C122">
        <v>0.62639999000000002</v>
      </c>
      <c r="D122">
        <v>1100.8549804700001</v>
      </c>
      <c r="E122">
        <v>1.22539997</v>
      </c>
      <c r="F122">
        <v>1202.0959472699999</v>
      </c>
      <c r="G122">
        <v>1.8539999700000001</v>
      </c>
      <c r="H122">
        <v>9.9000003020963209E+37</v>
      </c>
      <c r="J122" s="2">
        <f>TREND(Calibration!$A$2:$A$4,Calibration!$B$2:$B$4,C122)</f>
        <v>400.92225251989845</v>
      </c>
      <c r="K122" s="2">
        <f>TREND(Calibration!$A$2:$A$4,Calibration!$C$2:$C$4,E122)</f>
        <v>476.0182505772662</v>
      </c>
      <c r="L122" s="2">
        <f>TREND(Calibration!$A$2:$A$4,Calibration!$D$2:$D$4,G122)</f>
        <v>723.25956189049236</v>
      </c>
    </row>
    <row r="123" spans="1:12" x14ac:dyDescent="0.25">
      <c r="A123">
        <v>605092</v>
      </c>
      <c r="B123">
        <v>14.16300011</v>
      </c>
      <c r="C123">
        <v>0.62860000000000005</v>
      </c>
      <c r="D123">
        <v>767.88598633000004</v>
      </c>
      <c r="E123">
        <v>1.23290002</v>
      </c>
      <c r="F123">
        <v>9.9000003020963209E+37</v>
      </c>
      <c r="G123">
        <v>1.8603999600000001</v>
      </c>
      <c r="H123">
        <v>9.9000003020963209E+37</v>
      </c>
      <c r="J123" s="2">
        <f>TREND(Calibration!$A$2:$A$4,Calibration!$B$2:$B$4,C123)</f>
        <v>402.27167447282545</v>
      </c>
      <c r="K123" s="2">
        <f>TREND(Calibration!$A$2:$A$4,Calibration!$C$2:$C$4,E123)</f>
        <v>479.05266225711983</v>
      </c>
      <c r="L123" s="2">
        <f>TREND(Calibration!$A$2:$A$4,Calibration!$D$2:$D$4,G123)</f>
        <v>725.89788710707649</v>
      </c>
    </row>
    <row r="124" spans="1:12" x14ac:dyDescent="0.25">
      <c r="A124">
        <v>610092</v>
      </c>
      <c r="B124">
        <v>14.26399994</v>
      </c>
      <c r="C124">
        <v>0.62970000999999998</v>
      </c>
      <c r="D124">
        <v>758.02801513999998</v>
      </c>
      <c r="E124">
        <v>1.21560001</v>
      </c>
      <c r="F124">
        <v>9.9000003020963209E+37</v>
      </c>
      <c r="G124">
        <v>1.86259997</v>
      </c>
      <c r="H124">
        <v>9.9000003020963209E+37</v>
      </c>
      <c r="J124" s="2">
        <f>TREND(Calibration!$A$2:$A$4,Calibration!$B$2:$B$4,C124)</f>
        <v>402.94638851614303</v>
      </c>
      <c r="K124" s="2">
        <f>TREND(Calibration!$A$2:$A$4,Calibration!$C$2:$C$4,E124)</f>
        <v>472.05332859859948</v>
      </c>
      <c r="L124" s="2">
        <f>TREND(Calibration!$A$2:$A$4,Calibration!$D$2:$D$4,G124)</f>
        <v>726.8048169397382</v>
      </c>
    </row>
    <row r="125" spans="1:12" x14ac:dyDescent="0.25">
      <c r="A125">
        <v>615092</v>
      </c>
      <c r="B125">
        <v>14.428999900000001</v>
      </c>
      <c r="C125">
        <v>0.63510001000000005</v>
      </c>
      <c r="D125">
        <v>378.22698974999997</v>
      </c>
      <c r="E125">
        <v>1.2447999700000001</v>
      </c>
      <c r="F125">
        <v>9.9000003020963209E+37</v>
      </c>
      <c r="G125">
        <v>1.8588000499999999</v>
      </c>
      <c r="H125">
        <v>9.9000003020963209E+37</v>
      </c>
      <c r="J125" s="2">
        <f>TREND(Calibration!$A$2:$A$4,Calibration!$B$2:$B$4,C125)</f>
        <v>406.258590981498</v>
      </c>
      <c r="K125" s="2">
        <f>TREND(Calibration!$A$2:$A$4,Calibration!$C$2:$C$4,E125)</f>
        <v>483.86720979609294</v>
      </c>
      <c r="L125" s="2">
        <f>TREND(Calibration!$A$2:$A$4,Calibration!$D$2:$D$4,G125)</f>
        <v>725.23834187383932</v>
      </c>
    </row>
    <row r="126" spans="1:12" x14ac:dyDescent="0.25">
      <c r="A126">
        <v>620092</v>
      </c>
      <c r="B126">
        <v>14.49100018</v>
      </c>
      <c r="C126">
        <v>0.63889998000000003</v>
      </c>
      <c r="D126">
        <v>905.38201904000005</v>
      </c>
      <c r="E126">
        <v>1.1919000099999999</v>
      </c>
      <c r="F126">
        <v>1053.1020507799999</v>
      </c>
      <c r="G126">
        <v>1.86150002</v>
      </c>
      <c r="H126">
        <v>9.9000003020963209E+37</v>
      </c>
      <c r="J126" s="2">
        <f>TREND(Calibration!$A$2:$A$4,Calibration!$B$2:$B$4,C126)</f>
        <v>408.58938172265999</v>
      </c>
      <c r="K126" s="2">
        <f>TREND(Calibration!$A$2:$A$4,Calibration!$C$2:$C$4,E126)</f>
        <v>462.46465161477505</v>
      </c>
      <c r="L126" s="2">
        <f>TREND(Calibration!$A$2:$A$4,Calibration!$D$2:$D$4,G126)</f>
        <v>726.35137469655012</v>
      </c>
    </row>
    <row r="127" spans="1:12" x14ac:dyDescent="0.25">
      <c r="A127">
        <v>625092</v>
      </c>
      <c r="B127">
        <v>14.56499958</v>
      </c>
      <c r="C127">
        <v>0.64160001</v>
      </c>
      <c r="D127">
        <v>1104.91796875</v>
      </c>
      <c r="E127">
        <v>1.18429995</v>
      </c>
      <c r="F127">
        <v>9.9000003020963209E+37</v>
      </c>
      <c r="G127">
        <v>1.86580002</v>
      </c>
      <c r="H127">
        <v>9.9000003020963209E+37</v>
      </c>
      <c r="J127" s="2">
        <f>TREND(Calibration!$A$2:$A$4,Calibration!$B$2:$B$4,C127)</f>
        <v>410.24550135646228</v>
      </c>
      <c r="K127" s="2">
        <f>TREND(Calibration!$A$2:$A$4,Calibration!$C$2:$C$4,E127)</f>
        <v>459.38977733639177</v>
      </c>
      <c r="L127" s="2">
        <f>TREND(Calibration!$A$2:$A$4,Calibration!$D$2:$D$4,G127)</f>
        <v>728.1240022211731</v>
      </c>
    </row>
    <row r="128" spans="1:12" x14ac:dyDescent="0.25">
      <c r="A128">
        <v>630092</v>
      </c>
      <c r="B128">
        <v>14.652999879999999</v>
      </c>
      <c r="C128">
        <v>0.64160001</v>
      </c>
      <c r="D128">
        <v>843.83599853999999</v>
      </c>
      <c r="E128">
        <v>1.17999995</v>
      </c>
      <c r="F128">
        <v>9.9000003020963209E+37</v>
      </c>
      <c r="G128">
        <v>1.8642000000000001</v>
      </c>
      <c r="H128">
        <v>9.9000003020963209E+37</v>
      </c>
      <c r="J128" s="2">
        <f>TREND(Calibration!$A$2:$A$4,Calibration!$B$2:$B$4,C128)</f>
        <v>410.24550135646228</v>
      </c>
      <c r="K128" s="2">
        <f>TREND(Calibration!$A$2:$A$4,Calibration!$C$2:$C$4,E128)</f>
        <v>457.65005957139414</v>
      </c>
      <c r="L128" s="2">
        <f>TREND(Calibration!$A$2:$A$4,Calibration!$D$2:$D$4,G128)</f>
        <v>727.46441164165049</v>
      </c>
    </row>
    <row r="129" spans="1:12" x14ac:dyDescent="0.25">
      <c r="A129">
        <v>635092</v>
      </c>
      <c r="B129">
        <v>14.69200039</v>
      </c>
      <c r="C129">
        <v>0.64259999999999995</v>
      </c>
      <c r="D129">
        <v>844.98602295000001</v>
      </c>
      <c r="E129">
        <v>1.17620003</v>
      </c>
      <c r="F129">
        <v>9.9000003020963209E+37</v>
      </c>
      <c r="G129">
        <v>1.88039994</v>
      </c>
      <c r="H129">
        <v>9.9000003020963209E+37</v>
      </c>
      <c r="J129" s="2">
        <f>TREND(Calibration!$A$2:$A$4,Calibration!$B$2:$B$4,C129)</f>
        <v>410.85886604967158</v>
      </c>
      <c r="K129" s="2">
        <f>TREND(Calibration!$A$2:$A$4,Calibration!$C$2:$C$4,E129)</f>
        <v>456.11266693661037</v>
      </c>
      <c r="L129" s="2">
        <f>TREND(Calibration!$A$2:$A$4,Calibration!$D$2:$D$4,G129)</f>
        <v>734.14265804659021</v>
      </c>
    </row>
    <row r="130" spans="1:12" x14ac:dyDescent="0.25">
      <c r="A130">
        <v>640103</v>
      </c>
      <c r="B130">
        <v>14.72399998</v>
      </c>
      <c r="C130">
        <v>0.64259999999999995</v>
      </c>
      <c r="D130">
        <v>879.04797363</v>
      </c>
      <c r="E130">
        <v>1.1784000400000001</v>
      </c>
      <c r="F130">
        <v>9.9000003020963209E+37</v>
      </c>
      <c r="G130">
        <v>1.8815000099999999</v>
      </c>
      <c r="H130">
        <v>9.9000003020963209E+37</v>
      </c>
      <c r="J130" s="2">
        <f>TREND(Calibration!$A$2:$A$4,Calibration!$B$2:$B$4,C130)</f>
        <v>410.85886604967158</v>
      </c>
      <c r="K130" s="2">
        <f>TREND(Calibration!$A$2:$A$4,Calibration!$C$2:$C$4,E130)</f>
        <v>457.00275914130174</v>
      </c>
      <c r="L130" s="2">
        <f>TREND(Calibration!$A$2:$A$4,Calibration!$D$2:$D$4,G130)</f>
        <v>734.59614975845341</v>
      </c>
    </row>
    <row r="131" spans="1:12" x14ac:dyDescent="0.25">
      <c r="A131">
        <v>645093</v>
      </c>
      <c r="B131">
        <v>14.75399971</v>
      </c>
      <c r="C131">
        <v>0.64749997999999997</v>
      </c>
      <c r="D131">
        <v>216.84100341999999</v>
      </c>
      <c r="E131">
        <v>1.1901999700000001</v>
      </c>
      <c r="F131">
        <v>9.9000003020963209E+37</v>
      </c>
      <c r="G131">
        <v>1.8690999699999999</v>
      </c>
      <c r="H131">
        <v>9.9000003020963209E+37</v>
      </c>
      <c r="J131" s="2">
        <f>TREND(Calibration!$A$2:$A$4,Calibration!$B$2:$B$4,C131)</f>
        <v>413.8643708341512</v>
      </c>
      <c r="K131" s="2">
        <f>TREND(Calibration!$A$2:$A$4,Calibration!$C$2:$C$4,E131)</f>
        <v>461.7768400358899</v>
      </c>
      <c r="L131" s="2">
        <f>TREND(Calibration!$A$2:$A$4,Calibration!$D$2:$D$4,G131)</f>
        <v>729.48437017463345</v>
      </c>
    </row>
    <row r="132" spans="1:12" x14ac:dyDescent="0.25">
      <c r="A132">
        <v>650092</v>
      </c>
      <c r="B132">
        <v>14.79300022</v>
      </c>
      <c r="C132">
        <v>0.64529996999999995</v>
      </c>
      <c r="D132">
        <v>1062.7869873</v>
      </c>
      <c r="E132">
        <v>1.17509997</v>
      </c>
      <c r="F132">
        <v>9.9000003020963209E+37</v>
      </c>
      <c r="G132">
        <v>1.8545000599999999</v>
      </c>
      <c r="H132">
        <v>9.9000003020963209E+37</v>
      </c>
      <c r="J132" s="2">
        <f>TREND(Calibration!$A$2:$A$4,Calibration!$B$2:$B$4,C132)</f>
        <v>412.51494888122426</v>
      </c>
      <c r="K132" s="2">
        <f>TREND(Calibration!$A$2:$A$4,Calibration!$C$2:$C$4,E132)</f>
        <v>455.6675985820608</v>
      </c>
      <c r="L132" s="2">
        <f>TREND(Calibration!$A$2:$A$4,Calibration!$D$2:$D$4,G132)</f>
        <v>723.4657184716059</v>
      </c>
    </row>
    <row r="133" spans="1:12" x14ac:dyDescent="0.25">
      <c r="A133">
        <v>655092</v>
      </c>
      <c r="B133">
        <v>14.880000109999999</v>
      </c>
      <c r="C133">
        <v>0.64209998000000001</v>
      </c>
      <c r="D133">
        <v>863.47802734000004</v>
      </c>
      <c r="E133">
        <v>1.1713000499999999</v>
      </c>
      <c r="F133">
        <v>9.9000003020963209E+37</v>
      </c>
      <c r="G133">
        <v>1.8560999600000001</v>
      </c>
      <c r="H133">
        <v>9.9000003020963209E+37</v>
      </c>
      <c r="J133" s="2">
        <f>TREND(Calibration!$A$2:$A$4,Calibration!$B$2:$B$4,C133)</f>
        <v>410.55216836879629</v>
      </c>
      <c r="K133" s="2">
        <f>TREND(Calibration!$A$2:$A$4,Calibration!$C$2:$C$4,E133)</f>
        <v>454.13020594727703</v>
      </c>
      <c r="L133" s="2">
        <f>TREND(Calibration!$A$2:$A$4,Calibration!$D$2:$D$4,G133)</f>
        <v>724.12525958245351</v>
      </c>
    </row>
    <row r="134" spans="1:12" x14ac:dyDescent="0.25">
      <c r="A134">
        <v>660092</v>
      </c>
      <c r="B134">
        <v>15.02000046</v>
      </c>
      <c r="C134">
        <v>0.64050001000000001</v>
      </c>
      <c r="D134">
        <v>486.09500121999997</v>
      </c>
      <c r="E134">
        <v>1.1724000000000001</v>
      </c>
      <c r="F134">
        <v>9.9000003020963209E+37</v>
      </c>
      <c r="G134">
        <v>1.8647999799999999</v>
      </c>
      <c r="H134">
        <v>9.9000003020963209E+37</v>
      </c>
      <c r="J134" s="2">
        <f>TREND(Calibration!$A$2:$A$4,Calibration!$B$2:$B$4,C134)</f>
        <v>409.57079344685292</v>
      </c>
      <c r="K134" s="2">
        <f>TREND(Calibration!$A$2:$A$4,Calibration!$C$2:$C$4,E134)</f>
        <v>454.57522979741879</v>
      </c>
      <c r="L134" s="2">
        <f>TREND(Calibration!$A$2:$A$4,Calibration!$D$2:$D$4,G134)</f>
        <v>727.71174677240003</v>
      </c>
    </row>
    <row r="135" spans="1:12" x14ac:dyDescent="0.25">
      <c r="A135">
        <v>665093</v>
      </c>
      <c r="B135">
        <v>15.161999700000001</v>
      </c>
      <c r="C135">
        <v>0.64209998000000001</v>
      </c>
      <c r="D135">
        <v>701.76202393000005</v>
      </c>
      <c r="E135">
        <v>1.1772999799999999</v>
      </c>
      <c r="F135">
        <v>9.9000003020963209E+37</v>
      </c>
      <c r="G135">
        <v>1.8711999699999999</v>
      </c>
      <c r="H135">
        <v>9.9000003020963209E+37</v>
      </c>
      <c r="J135" s="2">
        <f>TREND(Calibration!$A$2:$A$4,Calibration!$B$2:$B$4,C135)</f>
        <v>410.55216836879629</v>
      </c>
      <c r="K135" s="2">
        <f>TREND(Calibration!$A$2:$A$4,Calibration!$C$2:$C$4,E135)</f>
        <v>456.55769078675206</v>
      </c>
      <c r="L135" s="2">
        <f>TREND(Calibration!$A$2:$A$4,Calibration!$D$2:$D$4,G135)</f>
        <v>730.35007198898415</v>
      </c>
    </row>
    <row r="136" spans="1:12" x14ac:dyDescent="0.25">
      <c r="A136">
        <v>670092</v>
      </c>
      <c r="B136">
        <v>15.20100021</v>
      </c>
      <c r="C136">
        <v>0.63559997000000001</v>
      </c>
      <c r="D136">
        <v>858.88000488</v>
      </c>
      <c r="E136">
        <v>1.1789000000000001</v>
      </c>
      <c r="F136">
        <v>9.9000003020963209E+37</v>
      </c>
      <c r="G136">
        <v>1.87179995</v>
      </c>
      <c r="H136">
        <v>9.9000003020963209E+37</v>
      </c>
      <c r="J136" s="2">
        <f>TREND(Calibration!$A$2:$A$4,Calibration!$B$2:$B$4,C136)</f>
        <v>406.56525186012368</v>
      </c>
      <c r="K136" s="2">
        <f>TREND(Calibration!$A$2:$A$4,Calibration!$C$2:$C$4,E136)</f>
        <v>457.20503572125244</v>
      </c>
      <c r="L136" s="2">
        <f>TREND(Calibration!$A$2:$A$4,Calibration!$D$2:$D$4,G136)</f>
        <v>730.59740711973382</v>
      </c>
    </row>
    <row r="137" spans="1:12" x14ac:dyDescent="0.25">
      <c r="A137">
        <v>675092</v>
      </c>
      <c r="B137">
        <v>15.19499969</v>
      </c>
      <c r="C137">
        <v>0.63669997</v>
      </c>
      <c r="D137">
        <v>712.32501220999995</v>
      </c>
      <c r="E137">
        <v>1.18859994</v>
      </c>
      <c r="F137">
        <v>9.9000003020963209E+37</v>
      </c>
      <c r="G137">
        <v>1.875</v>
      </c>
      <c r="H137">
        <v>9.9000003020963209E+37</v>
      </c>
      <c r="J137" s="2">
        <f>TREND(Calibration!$A$2:$A$4,Calibration!$B$2:$B$4,C137)</f>
        <v>407.23995976973305</v>
      </c>
      <c r="K137" s="2">
        <f>TREND(Calibration!$A$2:$A$4,Calibration!$C$2:$C$4,E137)</f>
        <v>461.12949105553423</v>
      </c>
      <c r="L137" s="2">
        <f>TREND(Calibration!$A$2:$A$4,Calibration!$D$2:$D$4,G137)</f>
        <v>731.9165924011686</v>
      </c>
    </row>
    <row r="138" spans="1:12" x14ac:dyDescent="0.25">
      <c r="A138">
        <v>680105</v>
      </c>
      <c r="B138">
        <v>15.11699963</v>
      </c>
      <c r="C138">
        <v>0.63180000000000003</v>
      </c>
      <c r="D138">
        <v>988.34497069999998</v>
      </c>
      <c r="E138">
        <v>1.1913000300000001</v>
      </c>
      <c r="F138">
        <v>1211.2969970700001</v>
      </c>
      <c r="G138">
        <v>1.8776999700000001</v>
      </c>
      <c r="H138">
        <v>9.9000003020963209E+37</v>
      </c>
      <c r="J138" s="2">
        <f>TREND(Calibration!$A$2:$A$4,Calibration!$B$2:$B$4,C138)</f>
        <v>404.23446111896169</v>
      </c>
      <c r="K138" s="2">
        <f>TREND(Calibration!$A$2:$A$4,Calibration!$C$2:$C$4,E138)</f>
        <v>462.22190839043947</v>
      </c>
      <c r="L138" s="2">
        <f>TREND(Calibration!$A$2:$A$4,Calibration!$D$2:$D$4,G138)</f>
        <v>733.02962522387941</v>
      </c>
    </row>
    <row r="139" spans="1:12" x14ac:dyDescent="0.25">
      <c r="A139">
        <v>685095</v>
      </c>
      <c r="B139">
        <v>15.022999759999999</v>
      </c>
      <c r="C139">
        <v>0.62910001999999998</v>
      </c>
      <c r="D139">
        <v>614.70898437000005</v>
      </c>
      <c r="E139">
        <v>1.18920004</v>
      </c>
      <c r="F139">
        <v>819.01202393000005</v>
      </c>
      <c r="G139">
        <v>1.88469994</v>
      </c>
      <c r="H139">
        <v>9.9000003020963209E+37</v>
      </c>
      <c r="J139" s="2">
        <f>TREND(Calibration!$A$2:$A$4,Calibration!$B$2:$B$4,C139)</f>
        <v>402.57837215370074</v>
      </c>
      <c r="K139" s="2">
        <f>TREND(Calibration!$A$2:$A$4,Calibration!$C$2:$C$4,E139)</f>
        <v>461.37228283013309</v>
      </c>
      <c r="L139" s="2">
        <f>TREND(Calibration!$A$2:$A$4,Calibration!$D$2:$D$4,G139)</f>
        <v>735.91528557121308</v>
      </c>
    </row>
    <row r="140" spans="1:12" x14ac:dyDescent="0.25">
      <c r="A140">
        <v>690095</v>
      </c>
      <c r="B140">
        <v>15.00599957</v>
      </c>
      <c r="C140">
        <v>0.62639999000000002</v>
      </c>
      <c r="D140">
        <v>207.96400452</v>
      </c>
      <c r="E140">
        <v>1.1907999499999999</v>
      </c>
      <c r="F140">
        <v>1167.4279785199999</v>
      </c>
      <c r="G140">
        <v>1.88849998</v>
      </c>
      <c r="H140">
        <v>9.9000003020963209E+37</v>
      </c>
      <c r="J140" s="2">
        <f>TREND(Calibration!$A$2:$A$4,Calibration!$B$2:$B$4,C140)</f>
        <v>400.92225251989845</v>
      </c>
      <c r="K140" s="2">
        <f>TREND(Calibration!$A$2:$A$4,Calibration!$C$2:$C$4,E140)</f>
        <v>462.01958326022549</v>
      </c>
      <c r="L140" s="2">
        <f>TREND(Calibration!$A$2:$A$4,Calibration!$D$2:$D$4,G140)</f>
        <v>737.48181010578719</v>
      </c>
    </row>
    <row r="141" spans="1:12" x14ac:dyDescent="0.25">
      <c r="A141">
        <v>695094</v>
      </c>
      <c r="B141">
        <v>14.9829998</v>
      </c>
      <c r="C141">
        <v>0.62910001999999998</v>
      </c>
      <c r="D141">
        <v>836.26300048999997</v>
      </c>
      <c r="E141">
        <v>1.19239998</v>
      </c>
      <c r="F141">
        <v>1073.69494629</v>
      </c>
      <c r="G141">
        <v>1.88849998</v>
      </c>
      <c r="H141">
        <v>9.9000003020963209E+37</v>
      </c>
      <c r="J141" s="2">
        <f>TREND(Calibration!$A$2:$A$4,Calibration!$B$2:$B$4,C141)</f>
        <v>402.57837215370074</v>
      </c>
      <c r="K141" s="2">
        <f>TREND(Calibration!$A$2:$A$4,Calibration!$C$2:$C$4,E141)</f>
        <v>462.66693224058116</v>
      </c>
      <c r="L141" s="2">
        <f>TREND(Calibration!$A$2:$A$4,Calibration!$D$2:$D$4,G141)</f>
        <v>737.48181010578719</v>
      </c>
    </row>
    <row r="142" spans="1:12" x14ac:dyDescent="0.25">
      <c r="A142">
        <v>700109</v>
      </c>
      <c r="B142">
        <v>14.989000320000001</v>
      </c>
      <c r="C142">
        <v>0.61830001999999995</v>
      </c>
      <c r="D142">
        <v>937.89501953000001</v>
      </c>
      <c r="E142">
        <v>1.1945999899999999</v>
      </c>
      <c r="F142">
        <v>9.9000003020963209E+37</v>
      </c>
      <c r="G142">
        <v>1.8690999699999999</v>
      </c>
      <c r="H142">
        <v>9.9000003020963209E+37</v>
      </c>
      <c r="J142" s="2">
        <f>TREND(Calibration!$A$2:$A$4,Calibration!$B$2:$B$4,C142)</f>
        <v>395.9539672229908</v>
      </c>
      <c r="K142" s="2">
        <f>TREND(Calibration!$A$2:$A$4,Calibration!$C$2:$C$4,E142)</f>
        <v>463.55702444527242</v>
      </c>
      <c r="L142" s="2">
        <f>TREND(Calibration!$A$2:$A$4,Calibration!$D$2:$D$4,G142)</f>
        <v>729.48437017463345</v>
      </c>
    </row>
    <row r="143" spans="1:12" x14ac:dyDescent="0.25">
      <c r="A143">
        <v>705095</v>
      </c>
      <c r="B143">
        <v>14.958000180000001</v>
      </c>
      <c r="C143">
        <v>0.62099998999999995</v>
      </c>
      <c r="D143">
        <v>661.75</v>
      </c>
      <c r="E143">
        <v>1.19780004</v>
      </c>
      <c r="F143">
        <v>9.9000003020963209E+37</v>
      </c>
      <c r="G143">
        <v>1.8684999900000001</v>
      </c>
      <c r="H143">
        <v>9.9000003020963209E+37</v>
      </c>
      <c r="J143" s="2">
        <f>TREND(Calibration!$A$2:$A$4,Calibration!$B$2:$B$4,C143)</f>
        <v>397.61005005454348</v>
      </c>
      <c r="K143" s="2">
        <f>TREND(Calibration!$A$2:$A$4,Calibration!$C$2:$C$4,E143)</f>
        <v>464.85171836012842</v>
      </c>
      <c r="L143" s="2">
        <f>TREND(Calibration!$A$2:$A$4,Calibration!$D$2:$D$4,G143)</f>
        <v>729.23703504388391</v>
      </c>
    </row>
    <row r="144" spans="1:12" x14ac:dyDescent="0.25">
      <c r="A144">
        <v>710106</v>
      </c>
      <c r="B144">
        <v>14.98600006</v>
      </c>
      <c r="C144">
        <v>0.61350000000000005</v>
      </c>
      <c r="D144">
        <v>1329.8530273399999</v>
      </c>
      <c r="E144">
        <v>1.18920004</v>
      </c>
      <c r="F144">
        <v>1050.9260253899999</v>
      </c>
      <c r="G144">
        <v>1.8680000299999999</v>
      </c>
      <c r="H144">
        <v>9.9000003020963209E+37</v>
      </c>
      <c r="J144" s="2">
        <f>TREND(Calibration!$A$2:$A$4,Calibration!$B$2:$B$4,C144)</f>
        <v>393.00977498636991</v>
      </c>
      <c r="K144" s="2">
        <f>TREND(Calibration!$A$2:$A$4,Calibration!$C$2:$C$4,E144)</f>
        <v>461.37228283013309</v>
      </c>
      <c r="L144" s="2">
        <f>TREND(Calibration!$A$2:$A$4,Calibration!$D$2:$D$4,G144)</f>
        <v>729.03093205383482</v>
      </c>
    </row>
    <row r="145" spans="1:12" x14ac:dyDescent="0.25">
      <c r="A145">
        <v>715095</v>
      </c>
      <c r="B145">
        <v>15.07699966</v>
      </c>
      <c r="C145">
        <v>0.61559998999999999</v>
      </c>
      <c r="D145">
        <v>86.998001099999996</v>
      </c>
      <c r="E145">
        <v>1.18429995</v>
      </c>
      <c r="F145">
        <v>9.9000003020963209E+37</v>
      </c>
      <c r="G145">
        <v>1.88310003</v>
      </c>
      <c r="H145">
        <v>9.9000003020963209E+37</v>
      </c>
      <c r="J145" s="2">
        <f>TREND(Calibration!$A$2:$A$4,Calibration!$B$2:$B$4,C145)</f>
        <v>394.29784758918851</v>
      </c>
      <c r="K145" s="2">
        <f>TREND(Calibration!$A$2:$A$4,Calibration!$C$2:$C$4,E145)</f>
        <v>459.38977733639177</v>
      </c>
      <c r="L145" s="2">
        <f>TREND(Calibration!$A$2:$A$4,Calibration!$D$2:$D$4,G145)</f>
        <v>735.25574033797602</v>
      </c>
    </row>
    <row r="146" spans="1:12" x14ac:dyDescent="0.25">
      <c r="A146">
        <v>720094</v>
      </c>
      <c r="B146">
        <v>15.069000239999999</v>
      </c>
      <c r="C146">
        <v>0.61780000000000002</v>
      </c>
      <c r="D146">
        <v>1107.2299804700001</v>
      </c>
      <c r="E146">
        <v>1.1805000299999999</v>
      </c>
      <c r="F146">
        <v>838.73999022999999</v>
      </c>
      <c r="G146">
        <v>1.8819999700000001</v>
      </c>
      <c r="H146">
        <v>9.9000003020963209E+37</v>
      </c>
      <c r="J146" s="2">
        <f>TREND(Calibration!$A$2:$A$4,Calibration!$B$2:$B$4,C146)</f>
        <v>395.64726954211551</v>
      </c>
      <c r="K146" s="2">
        <f>TREND(Calibration!$A$2:$A$4,Calibration!$C$2:$C$4,E146)</f>
        <v>457.85238470160806</v>
      </c>
      <c r="L146" s="2">
        <f>TREND(Calibration!$A$2:$A$4,Calibration!$D$2:$D$4,G146)</f>
        <v>734.80225274850238</v>
      </c>
    </row>
    <row r="147" spans="1:12" x14ac:dyDescent="0.25">
      <c r="A147">
        <v>725094</v>
      </c>
      <c r="B147">
        <v>15.036000250000001</v>
      </c>
      <c r="C147">
        <v>0.62050002999999998</v>
      </c>
      <c r="D147">
        <v>688.58697510000002</v>
      </c>
      <c r="E147">
        <v>1.1789000000000001</v>
      </c>
      <c r="F147">
        <v>1312.4160156200001</v>
      </c>
      <c r="G147">
        <v>1.88469994</v>
      </c>
      <c r="H147">
        <v>9.9000003020963209E+37</v>
      </c>
      <c r="J147" s="2">
        <f>TREND(Calibration!$A$2:$A$4,Calibration!$B$2:$B$4,C147)</f>
        <v>397.30338917591774</v>
      </c>
      <c r="K147" s="2">
        <f>TREND(Calibration!$A$2:$A$4,Calibration!$C$2:$C$4,E147)</f>
        <v>457.20503572125244</v>
      </c>
      <c r="L147" s="2">
        <f>TREND(Calibration!$A$2:$A$4,Calibration!$D$2:$D$4,G147)</f>
        <v>735.91528557121308</v>
      </c>
    </row>
    <row r="148" spans="1:12" x14ac:dyDescent="0.25">
      <c r="A148">
        <v>730094</v>
      </c>
      <c r="B148">
        <v>14.925999640000001</v>
      </c>
      <c r="C148">
        <v>0.62370002000000002</v>
      </c>
      <c r="D148">
        <v>-49.812999730000001</v>
      </c>
      <c r="E148">
        <v>1.1772999799999999</v>
      </c>
      <c r="F148">
        <v>9.9000003020963209E+37</v>
      </c>
      <c r="G148">
        <v>1.8933999500000001</v>
      </c>
      <c r="H148">
        <v>9.9000003020963209E+37</v>
      </c>
      <c r="J148" s="2">
        <f>TREND(Calibration!$A$2:$A$4,Calibration!$B$2:$B$4,C148)</f>
        <v>399.26616968834577</v>
      </c>
      <c r="K148" s="2">
        <f>TREND(Calibration!$A$2:$A$4,Calibration!$C$2:$C$4,E148)</f>
        <v>456.55769078675206</v>
      </c>
      <c r="L148" s="2">
        <f>TREND(Calibration!$A$2:$A$4,Calibration!$D$2:$D$4,G148)</f>
        <v>739.50176863877016</v>
      </c>
    </row>
    <row r="149" spans="1:12" x14ac:dyDescent="0.25">
      <c r="A149">
        <v>735092</v>
      </c>
      <c r="B149">
        <v>14.805999760000001</v>
      </c>
      <c r="C149">
        <v>0.62809998</v>
      </c>
      <c r="D149">
        <v>931.73602295000001</v>
      </c>
      <c r="E149">
        <v>1.1691999399999999</v>
      </c>
      <c r="F149">
        <v>9.9000003020963209E+37</v>
      </c>
      <c r="G149">
        <v>1.8949999799999999</v>
      </c>
      <c r="H149">
        <v>9.9000003020963209E+37</v>
      </c>
      <c r="J149" s="2">
        <f>TREND(Calibration!$A$2:$A$4,Calibration!$B$2:$B$4,C149)</f>
        <v>401.96497679195005</v>
      </c>
      <c r="K149" s="2">
        <f>TREND(Calibration!$A$2:$A$4,Calibration!$C$2:$C$4,E149)</f>
        <v>453.28053183670744</v>
      </c>
      <c r="L149" s="2">
        <f>TREND(Calibration!$A$2:$A$4,Calibration!$D$2:$D$4,G149)</f>
        <v>740.16136334068233</v>
      </c>
    </row>
    <row r="150" spans="1:12" x14ac:dyDescent="0.25">
      <c r="A150">
        <v>740092</v>
      </c>
      <c r="B150">
        <v>14.730999949999999</v>
      </c>
      <c r="C150">
        <v>0.62749999999999995</v>
      </c>
      <c r="D150">
        <v>659.30999756000006</v>
      </c>
      <c r="E150">
        <v>1.16540003</v>
      </c>
      <c r="F150">
        <v>9.9000003020963209E+37</v>
      </c>
      <c r="G150">
        <v>1.8939000399999999</v>
      </c>
      <c r="H150">
        <v>9.9000003020963209E+37</v>
      </c>
      <c r="J150" s="2">
        <f>TREND(Calibration!$A$2:$A$4,Calibration!$B$2:$B$4,C150)</f>
        <v>401.59696656321603</v>
      </c>
      <c r="K150" s="2">
        <f>TREND(Calibration!$A$2:$A$4,Calibration!$C$2:$C$4,E150)</f>
        <v>451.74314324777902</v>
      </c>
      <c r="L150" s="2">
        <f>TREND(Calibration!$A$2:$A$4,Calibration!$D$2:$D$4,G150)</f>
        <v>739.7079252198838</v>
      </c>
    </row>
    <row r="151" spans="1:12" x14ac:dyDescent="0.25">
      <c r="A151">
        <v>745093</v>
      </c>
      <c r="B151">
        <v>14.68500042</v>
      </c>
      <c r="C151">
        <v>0.63400000000000001</v>
      </c>
      <c r="D151">
        <v>685.57299805000002</v>
      </c>
      <c r="E151">
        <v>1.1691999399999999</v>
      </c>
      <c r="F151">
        <v>9.9000003020963209E+37</v>
      </c>
      <c r="G151">
        <v>1.8911999500000001</v>
      </c>
      <c r="H151">
        <v>9.9000003020963209E+37</v>
      </c>
      <c r="J151" s="2">
        <f>TREND(Calibration!$A$2:$A$4,Calibration!$B$2:$B$4,C151)</f>
        <v>405.58387693818037</v>
      </c>
      <c r="K151" s="2">
        <f>TREND(Calibration!$A$2:$A$4,Calibration!$C$2:$C$4,E151)</f>
        <v>453.28053183670744</v>
      </c>
      <c r="L151" s="2">
        <f>TREND(Calibration!$A$2:$A$4,Calibration!$D$2:$D$4,G151)</f>
        <v>738.594842928498</v>
      </c>
    </row>
    <row r="152" spans="1:12" x14ac:dyDescent="0.25">
      <c r="A152">
        <v>750094</v>
      </c>
      <c r="B152">
        <v>14.708000180000001</v>
      </c>
      <c r="C152">
        <v>0.63180000000000003</v>
      </c>
      <c r="D152">
        <v>885.36999512</v>
      </c>
      <c r="E152">
        <v>1.16970003</v>
      </c>
      <c r="F152">
        <v>9.9000003020963209E+37</v>
      </c>
      <c r="G152">
        <v>1.8896000399999999</v>
      </c>
      <c r="H152">
        <v>9.9000003020963209E+37</v>
      </c>
      <c r="J152" s="2">
        <f>TREND(Calibration!$A$2:$A$4,Calibration!$B$2:$B$4,C152)</f>
        <v>404.23446111896169</v>
      </c>
      <c r="K152" s="2">
        <f>TREND(Calibration!$A$2:$A$4,Calibration!$C$2:$C$4,E152)</f>
        <v>453.48286101277671</v>
      </c>
      <c r="L152" s="2">
        <f>TREND(Calibration!$A$2:$A$4,Calibration!$D$2:$D$4,G152)</f>
        <v>737.93529769526083</v>
      </c>
    </row>
    <row r="153" spans="1:12" x14ac:dyDescent="0.25">
      <c r="A153">
        <v>755092</v>
      </c>
      <c r="B153">
        <v>14.772999759999999</v>
      </c>
      <c r="C153">
        <v>0.63559997000000001</v>
      </c>
      <c r="D153">
        <v>1024.5310058600001</v>
      </c>
      <c r="E153">
        <v>1.17190003</v>
      </c>
      <c r="F153">
        <v>9.9000003020963209E+37</v>
      </c>
      <c r="G153">
        <v>1.8880000100000001</v>
      </c>
      <c r="H153">
        <v>9.9000003020963209E+37</v>
      </c>
      <c r="J153" s="2">
        <f>TREND(Calibration!$A$2:$A$4,Calibration!$B$2:$B$4,C153)</f>
        <v>406.56525186012368</v>
      </c>
      <c r="K153" s="2">
        <f>TREND(Calibration!$A$2:$A$4,Calibration!$C$2:$C$4,E153)</f>
        <v>454.37294917161273</v>
      </c>
      <c r="L153" s="2">
        <f>TREND(Calibration!$A$2:$A$4,Calibration!$D$2:$D$4,G153)</f>
        <v>737.27570299334866</v>
      </c>
    </row>
    <row r="154" spans="1:12" x14ac:dyDescent="0.25">
      <c r="A154">
        <v>760092</v>
      </c>
      <c r="B154">
        <v>14.87300014</v>
      </c>
      <c r="C154">
        <v>0.63940001000000002</v>
      </c>
      <c r="D154">
        <v>1303.3959960899999</v>
      </c>
      <c r="E154">
        <v>1.17079997</v>
      </c>
      <c r="F154">
        <v>9.9000003020963209E+37</v>
      </c>
      <c r="G154">
        <v>1.90090001</v>
      </c>
      <c r="H154">
        <v>9.9000003020963209E+37</v>
      </c>
      <c r="J154" s="2">
        <f>TREND(Calibration!$A$2:$A$4,Calibration!$B$2:$B$4,C154)</f>
        <v>408.89608553724361</v>
      </c>
      <c r="K154" s="2">
        <f>TREND(Calibration!$A$2:$A$4,Calibration!$C$2:$C$4,E154)</f>
        <v>453.92788081706311</v>
      </c>
      <c r="L154" s="2">
        <f>TREND(Calibration!$A$2:$A$4,Calibration!$D$2:$D$4,G154)</f>
        <v>742.59358556721747</v>
      </c>
    </row>
    <row r="155" spans="1:12" x14ac:dyDescent="0.25">
      <c r="A155">
        <v>765095</v>
      </c>
      <c r="B155">
        <v>14.94499969</v>
      </c>
      <c r="C155">
        <v>0.63510001000000005</v>
      </c>
      <c r="D155">
        <v>9.9000003020963209E+37</v>
      </c>
      <c r="E155">
        <v>1.1691999399999999</v>
      </c>
      <c r="F155">
        <v>576.29199218999997</v>
      </c>
      <c r="G155">
        <v>1.8918000500000001</v>
      </c>
      <c r="H155">
        <v>9.9000003020963209E+37</v>
      </c>
      <c r="J155" s="2">
        <f>TREND(Calibration!$A$2:$A$4,Calibration!$B$2:$B$4,C155)</f>
        <v>406.258590981498</v>
      </c>
      <c r="K155" s="2">
        <f>TREND(Calibration!$A$2:$A$4,Calibration!$C$2:$C$4,E155)</f>
        <v>453.28053183670744</v>
      </c>
      <c r="L155" s="2">
        <f>TREND(Calibration!$A$2:$A$4,Calibration!$D$2:$D$4,G155)</f>
        <v>738.84222752792266</v>
      </c>
    </row>
    <row r="156" spans="1:12" x14ac:dyDescent="0.25">
      <c r="A156">
        <v>770094</v>
      </c>
      <c r="B156">
        <v>14.99699974</v>
      </c>
      <c r="C156">
        <v>0.63450002999999999</v>
      </c>
      <c r="D156">
        <v>1228.7380371100001</v>
      </c>
      <c r="E156">
        <v>1.16970003</v>
      </c>
      <c r="F156">
        <v>732.57897949000005</v>
      </c>
      <c r="G156">
        <v>1.8880000100000001</v>
      </c>
      <c r="H156">
        <v>9.9000003020963209E+37</v>
      </c>
      <c r="J156" s="2">
        <f>TREND(Calibration!$A$2:$A$4,Calibration!$B$2:$B$4,C156)</f>
        <v>405.89058075276398</v>
      </c>
      <c r="K156" s="2">
        <f>TREND(Calibration!$A$2:$A$4,Calibration!$C$2:$C$4,E156)</f>
        <v>453.48286101277671</v>
      </c>
      <c r="L156" s="2">
        <f>TREND(Calibration!$A$2:$A$4,Calibration!$D$2:$D$4,G156)</f>
        <v>737.27570299334866</v>
      </c>
    </row>
    <row r="157" spans="1:12" x14ac:dyDescent="0.25">
      <c r="A157">
        <v>775094</v>
      </c>
      <c r="B157">
        <v>14.993000029999999</v>
      </c>
      <c r="C157">
        <v>0.63129997000000004</v>
      </c>
      <c r="D157">
        <v>9.9000003020963209E+37</v>
      </c>
      <c r="E157">
        <v>1.1670000599999999</v>
      </c>
      <c r="F157">
        <v>468.81698607999999</v>
      </c>
      <c r="G157">
        <v>1.8868999500000001</v>
      </c>
      <c r="H157">
        <v>9.9000003020963209E+37</v>
      </c>
      <c r="J157" s="2">
        <f>TREND(Calibration!$A$2:$A$4,Calibration!$B$2:$B$4,C157)</f>
        <v>403.92775730437813</v>
      </c>
      <c r="K157" s="2">
        <f>TREND(Calibration!$A$2:$A$4,Calibration!$C$2:$C$4,E157)</f>
        <v>452.39049222813463</v>
      </c>
      <c r="L157" s="2">
        <f>TREND(Calibration!$A$2:$A$4,Calibration!$D$2:$D$4,G157)</f>
        <v>736.82221540387502</v>
      </c>
    </row>
    <row r="158" spans="1:12" x14ac:dyDescent="0.25">
      <c r="A158">
        <v>780095</v>
      </c>
      <c r="B158">
        <v>14.94200039</v>
      </c>
      <c r="C158">
        <v>0.63020003000000002</v>
      </c>
      <c r="D158">
        <v>9.9000003020963209E+37</v>
      </c>
      <c r="E158">
        <v>1.16050005</v>
      </c>
      <c r="F158">
        <v>284.02099608999998</v>
      </c>
      <c r="G158">
        <v>1.9084999600000001</v>
      </c>
      <c r="H158">
        <v>9.9000003020963209E+37</v>
      </c>
      <c r="J158" s="2">
        <f>TREND(Calibration!$A$2:$A$4,Calibration!$B$2:$B$4,C158)</f>
        <v>403.25308619701838</v>
      </c>
      <c r="K158" s="2">
        <f>TREND(Calibration!$A$2:$A$4,Calibration!$C$2:$C$4,E158)</f>
        <v>449.76068225844568</v>
      </c>
      <c r="L158" s="2">
        <f>TREND(Calibration!$A$2:$A$4,Calibration!$D$2:$D$4,G158)</f>
        <v>745.72658104530092</v>
      </c>
    </row>
    <row r="159" spans="1:12" x14ac:dyDescent="0.25">
      <c r="A159">
        <v>785094</v>
      </c>
      <c r="B159">
        <v>14.89599991</v>
      </c>
      <c r="C159">
        <v>0.63080000999999997</v>
      </c>
      <c r="D159">
        <v>1309.6209716799999</v>
      </c>
      <c r="E159">
        <v>1.1595</v>
      </c>
      <c r="F159">
        <v>395.65899658000001</v>
      </c>
      <c r="G159">
        <v>1.91439998</v>
      </c>
      <c r="H159">
        <v>9.9000003020963209E+37</v>
      </c>
      <c r="J159" s="2">
        <f>TREND(Calibration!$A$2:$A$4,Calibration!$B$2:$B$4,C159)</f>
        <v>403.62109642575234</v>
      </c>
      <c r="K159" s="2">
        <f>TREND(Calibration!$A$2:$A$4,Calibration!$C$2:$C$4,E159)</f>
        <v>449.35607650242571</v>
      </c>
      <c r="L159" s="2">
        <f>TREND(Calibration!$A$2:$A$4,Calibration!$D$2:$D$4,G159)</f>
        <v>748.15879914944651</v>
      </c>
    </row>
    <row r="160" spans="1:12" x14ac:dyDescent="0.25">
      <c r="A160">
        <v>790094</v>
      </c>
      <c r="B160">
        <v>14.817999840000001</v>
      </c>
      <c r="C160">
        <v>0.62639999000000002</v>
      </c>
      <c r="D160">
        <v>1366.3730468700001</v>
      </c>
      <c r="E160">
        <v>1.1568000300000001</v>
      </c>
      <c r="F160">
        <v>536.88702393000005</v>
      </c>
      <c r="G160">
        <v>1.93169999</v>
      </c>
      <c r="H160">
        <v>9.9000003020963209E+37</v>
      </c>
      <c r="J160" s="2">
        <f>TREND(Calibration!$A$2:$A$4,Calibration!$B$2:$B$4,C160)</f>
        <v>400.92225251989845</v>
      </c>
      <c r="K160" s="2">
        <f>TREND(Calibration!$A$2:$A$4,Calibration!$C$2:$C$4,E160)</f>
        <v>448.26370771778369</v>
      </c>
      <c r="L160" s="2">
        <f>TREND(Calibration!$A$2:$A$4,Calibration!$D$2:$D$4,G160)</f>
        <v>755.29053726624943</v>
      </c>
    </row>
    <row r="161" spans="1:12" x14ac:dyDescent="0.25">
      <c r="A161">
        <v>795094</v>
      </c>
      <c r="B161">
        <v>14.77600002</v>
      </c>
      <c r="C161">
        <v>0.63290000000000002</v>
      </c>
      <c r="D161">
        <v>9.9000003020963209E+37</v>
      </c>
      <c r="E161">
        <v>1.1573</v>
      </c>
      <c r="F161">
        <v>519.11602783000001</v>
      </c>
      <c r="G161">
        <v>1.9398000200000001</v>
      </c>
      <c r="H161">
        <v>9.9000003020963209E+37</v>
      </c>
      <c r="J161" s="2">
        <f>TREND(Calibration!$A$2:$A$4,Calibration!$B$2:$B$4,C161)</f>
        <v>404.90916902857106</v>
      </c>
      <c r="K161" s="2">
        <f>TREND(Calibration!$A$2:$A$4,Calibration!$C$2:$C$4,E161)</f>
        <v>448.46598834358969</v>
      </c>
      <c r="L161" s="2">
        <f>TREND(Calibration!$A$2:$A$4,Calibration!$D$2:$D$4,G161)</f>
        <v>758.62968520305685</v>
      </c>
    </row>
    <row r="162" spans="1:12" x14ac:dyDescent="0.25">
      <c r="A162">
        <v>800094</v>
      </c>
      <c r="B162">
        <v>14.74400043</v>
      </c>
      <c r="C162">
        <v>0.63290000000000002</v>
      </c>
      <c r="D162">
        <v>9.9000003020963209E+37</v>
      </c>
      <c r="E162">
        <v>1.1550999900000001</v>
      </c>
      <c r="F162">
        <v>564.78497314000003</v>
      </c>
      <c r="G162">
        <v>1.93550003</v>
      </c>
      <c r="H162">
        <v>9.9000003020963209E+37</v>
      </c>
      <c r="J162" s="2">
        <f>TREND(Calibration!$A$2:$A$4,Calibration!$B$2:$B$4,C162)</f>
        <v>404.90916902857106</v>
      </c>
      <c r="K162" s="2">
        <f>TREND(Calibration!$A$2:$A$4,Calibration!$C$2:$C$4,E162)</f>
        <v>447.57589613889843</v>
      </c>
      <c r="L162" s="2">
        <f>TREND(Calibration!$A$2:$A$4,Calibration!$D$2:$D$4,G162)</f>
        <v>756.85706180082343</v>
      </c>
    </row>
    <row r="163" spans="1:12" x14ac:dyDescent="0.25">
      <c r="A163">
        <v>805094</v>
      </c>
      <c r="B163">
        <v>14.713999749999999</v>
      </c>
      <c r="C163">
        <v>0.63620001000000004</v>
      </c>
      <c r="D163">
        <v>1303.4110107399999</v>
      </c>
      <c r="E163">
        <v>1.15409994</v>
      </c>
      <c r="F163">
        <v>601.61102295000001</v>
      </c>
      <c r="G163">
        <v>1.93499994</v>
      </c>
      <c r="H163">
        <v>9.9000003020963209E+37</v>
      </c>
      <c r="J163" s="2">
        <f>TREND(Calibration!$A$2:$A$4,Calibration!$B$2:$B$4,C163)</f>
        <v>406.93329889110737</v>
      </c>
      <c r="K163" s="2">
        <f>TREND(Calibration!$A$2:$A$4,Calibration!$C$2:$C$4,E163)</f>
        <v>447.17129038287845</v>
      </c>
      <c r="L163" s="2">
        <f>TREND(Calibration!$A$2:$A$4,Calibration!$D$2:$D$4,G163)</f>
        <v>756.65090521970978</v>
      </c>
    </row>
    <row r="164" spans="1:12" x14ac:dyDescent="0.25">
      <c r="A164">
        <v>810094</v>
      </c>
      <c r="B164">
        <v>14.708000180000001</v>
      </c>
      <c r="C164">
        <v>0.62540001000000001</v>
      </c>
      <c r="D164">
        <v>9.9000003020963209E+37</v>
      </c>
      <c r="E164">
        <v>1.15409994</v>
      </c>
      <c r="F164">
        <v>37.326999659999998</v>
      </c>
      <c r="G164">
        <v>1.9490000000000001</v>
      </c>
      <c r="H164">
        <v>9.9000003020963209E+37</v>
      </c>
      <c r="J164" s="2">
        <f>TREND(Calibration!$A$2:$A$4,Calibration!$B$2:$B$4,C164)</f>
        <v>400.30889396039743</v>
      </c>
      <c r="K164" s="2">
        <f>TREND(Calibration!$A$2:$A$4,Calibration!$C$2:$C$4,E164)</f>
        <v>447.17129038287845</v>
      </c>
      <c r="L164" s="2">
        <f>TREND(Calibration!$A$2:$A$4,Calibration!$D$2:$D$4,G164)</f>
        <v>762.42227538305247</v>
      </c>
    </row>
    <row r="165" spans="1:12" x14ac:dyDescent="0.25">
      <c r="A165">
        <v>815095</v>
      </c>
      <c r="B165">
        <v>14.760000229999999</v>
      </c>
      <c r="C165">
        <v>0.62699996999999996</v>
      </c>
      <c r="D165">
        <v>28.802999499999999</v>
      </c>
      <c r="E165">
        <v>1.1497000500000001</v>
      </c>
      <c r="F165">
        <v>1060.9720459</v>
      </c>
      <c r="G165">
        <v>1.92359996</v>
      </c>
      <c r="H165">
        <v>962.29998779000005</v>
      </c>
      <c r="J165" s="2">
        <f>TREND(Calibration!$A$2:$A$4,Calibration!$B$2:$B$4,C165)</f>
        <v>401.29026274863241</v>
      </c>
      <c r="K165" s="2">
        <f>TREND(Calibration!$A$2:$A$4,Calibration!$C$2:$C$4,E165)</f>
        <v>445.39115856961433</v>
      </c>
      <c r="L165" s="2">
        <f>TREND(Calibration!$A$2:$A$4,Calibration!$D$2:$D$4,G165)</f>
        <v>751.95138932944201</v>
      </c>
    </row>
    <row r="166" spans="1:12" x14ac:dyDescent="0.25">
      <c r="A166">
        <v>820094</v>
      </c>
      <c r="B166">
        <v>14.75</v>
      </c>
      <c r="C166">
        <v>0.62809998</v>
      </c>
      <c r="D166">
        <v>1111.22595215</v>
      </c>
      <c r="E166">
        <v>1.14699996</v>
      </c>
      <c r="F166">
        <v>740.42498779000005</v>
      </c>
      <c r="G166">
        <v>1.9004000400000001</v>
      </c>
      <c r="H166">
        <v>9.9000003020963209E+37</v>
      </c>
      <c r="J166" s="2">
        <f>TREND(Calibration!$A$2:$A$4,Calibration!$B$2:$B$4,C166)</f>
        <v>401.96497679195005</v>
      </c>
      <c r="K166" s="2">
        <f>TREND(Calibration!$A$2:$A$4,Calibration!$C$2:$C$4,E166)</f>
        <v>444.2987412347091</v>
      </c>
      <c r="L166" s="2">
        <f>TREND(Calibration!$A$2:$A$4,Calibration!$D$2:$D$4,G166)</f>
        <v>742.38747845477906</v>
      </c>
    </row>
    <row r="167" spans="1:12" x14ac:dyDescent="0.25">
      <c r="A167">
        <v>825094</v>
      </c>
      <c r="B167">
        <v>14.652999879999999</v>
      </c>
      <c r="C167">
        <v>0.62269998000000004</v>
      </c>
      <c r="D167">
        <v>9.9000003020963209E+37</v>
      </c>
      <c r="E167">
        <v>1.1421999899999999</v>
      </c>
      <c r="F167">
        <v>395.61898803999998</v>
      </c>
      <c r="G167">
        <v>1.90470004</v>
      </c>
      <c r="H167">
        <v>9.9000003020963209E+37</v>
      </c>
      <c r="J167" s="2">
        <f>TREND(Calibration!$A$2:$A$4,Calibration!$B$2:$B$4,C167)</f>
        <v>398.65277432659514</v>
      </c>
      <c r="K167" s="2">
        <f>TREND(Calibration!$A$2:$A$4,Calibration!$C$2:$C$4,E167)</f>
        <v>442.35674284390535</v>
      </c>
      <c r="L167" s="2">
        <f>TREND(Calibration!$A$2:$A$4,Calibration!$D$2:$D$4,G167)</f>
        <v>744.16010597940203</v>
      </c>
    </row>
    <row r="168" spans="1:12" x14ac:dyDescent="0.25">
      <c r="A168">
        <v>830094</v>
      </c>
      <c r="B168">
        <v>14.55500031</v>
      </c>
      <c r="C168">
        <v>0.62429999999999997</v>
      </c>
      <c r="D168">
        <v>604.75</v>
      </c>
      <c r="E168">
        <v>1.13680005</v>
      </c>
      <c r="F168">
        <v>829.78802489999998</v>
      </c>
      <c r="G168">
        <v>1.92420006</v>
      </c>
      <c r="H168">
        <v>9.9000003020963209E+37</v>
      </c>
      <c r="J168" s="2">
        <f>TREND(Calibration!$A$2:$A$4,Calibration!$B$2:$B$4,C168)</f>
        <v>399.63417991707979</v>
      </c>
      <c r="K168" s="2">
        <f>TREND(Calibration!$A$2:$A$4,Calibration!$C$2:$C$4,E168)</f>
        <v>440.17200527462126</v>
      </c>
      <c r="L168" s="2">
        <f>TREND(Calibration!$A$2:$A$4,Calibration!$D$2:$D$4,G168)</f>
        <v>752.19877392886679</v>
      </c>
    </row>
    <row r="169" spans="1:12" x14ac:dyDescent="0.25">
      <c r="A169">
        <v>835107</v>
      </c>
      <c r="B169">
        <v>14.454999920000001</v>
      </c>
      <c r="C169">
        <v>0.61830001999999995</v>
      </c>
      <c r="D169">
        <v>1325.3640136700001</v>
      </c>
      <c r="E169">
        <v>1.1373000099999999</v>
      </c>
      <c r="F169">
        <v>578.90997314000003</v>
      </c>
      <c r="G169">
        <v>1.9230999900000001</v>
      </c>
      <c r="H169">
        <v>9.9000003020963209E+37</v>
      </c>
      <c r="J169" s="2">
        <f>TREND(Calibration!$A$2:$A$4,Calibration!$B$2:$B$4,C169)</f>
        <v>395.9539672229908</v>
      </c>
      <c r="K169" s="2">
        <f>TREND(Calibration!$A$2:$A$4,Calibration!$C$2:$C$4,E169)</f>
        <v>440.37428185457202</v>
      </c>
      <c r="L169" s="2">
        <f>TREND(Calibration!$A$2:$A$4,Calibration!$D$2:$D$4,G169)</f>
        <v>751.74528221700348</v>
      </c>
    </row>
    <row r="170" spans="1:12" x14ac:dyDescent="0.25">
      <c r="A170">
        <v>840095</v>
      </c>
      <c r="B170">
        <v>14.305999760000001</v>
      </c>
      <c r="C170">
        <v>0.61350000000000005</v>
      </c>
      <c r="D170">
        <v>801.41802978999999</v>
      </c>
      <c r="E170">
        <v>1.13460004</v>
      </c>
      <c r="F170">
        <v>9.9000003020963209E+37</v>
      </c>
      <c r="G170">
        <v>1.9290000199999999</v>
      </c>
      <c r="H170">
        <v>9.9000003020963209E+37</v>
      </c>
      <c r="J170" s="2">
        <f>TREND(Calibration!$A$2:$A$4,Calibration!$B$2:$B$4,C170)</f>
        <v>393.00977498636991</v>
      </c>
      <c r="K170" s="2">
        <f>TREND(Calibration!$A$2:$A$4,Calibration!$C$2:$C$4,E170)</f>
        <v>439.28191306993</v>
      </c>
      <c r="L170" s="2">
        <f>TREND(Calibration!$A$2:$A$4,Calibration!$D$2:$D$4,G170)</f>
        <v>754.17750444353862</v>
      </c>
    </row>
    <row r="171" spans="1:12" x14ac:dyDescent="0.25">
      <c r="A171">
        <v>845095</v>
      </c>
      <c r="B171">
        <v>14.204999920000001</v>
      </c>
      <c r="C171">
        <v>0.61729997000000003</v>
      </c>
      <c r="D171">
        <v>1019.98400879</v>
      </c>
      <c r="E171">
        <v>1.1334999800000001</v>
      </c>
      <c r="F171">
        <v>1280.66894531</v>
      </c>
      <c r="G171">
        <v>1.9257999699999999</v>
      </c>
      <c r="H171">
        <v>9.9000003020963209E+37</v>
      </c>
      <c r="J171" s="2">
        <f>TREND(Calibration!$A$2:$A$4,Calibration!$B$2:$B$4,C171)</f>
        <v>395.3405657275319</v>
      </c>
      <c r="K171" s="2">
        <f>TREND(Calibration!$A$2:$A$4,Calibration!$C$2:$C$4,E171)</f>
        <v>438.83684471538044</v>
      </c>
      <c r="L171" s="2">
        <f>TREND(Calibration!$A$2:$A$4,Calibration!$D$2:$D$4,G171)</f>
        <v>752.85831916210384</v>
      </c>
    </row>
    <row r="172" spans="1:12" x14ac:dyDescent="0.25">
      <c r="A172">
        <v>850094</v>
      </c>
      <c r="B172">
        <v>14.13700008</v>
      </c>
      <c r="C172">
        <v>0.61240000000000006</v>
      </c>
      <c r="D172">
        <v>943.90698241999996</v>
      </c>
      <c r="E172">
        <v>1.1334999800000001</v>
      </c>
      <c r="F172">
        <v>9.9000003020963209E+37</v>
      </c>
      <c r="G172">
        <v>1.92250001</v>
      </c>
      <c r="H172">
        <v>9.9000003020963209E+37</v>
      </c>
      <c r="J172" s="2">
        <f>TREND(Calibration!$A$2:$A$4,Calibration!$B$2:$B$4,C172)</f>
        <v>392.33506707676054</v>
      </c>
      <c r="K172" s="2">
        <f>TREND(Calibration!$A$2:$A$4,Calibration!$C$2:$C$4,E172)</f>
        <v>438.83684471538044</v>
      </c>
      <c r="L172" s="2">
        <f>TREND(Calibration!$A$2:$A$4,Calibration!$D$2:$D$4,G172)</f>
        <v>751.49794708625393</v>
      </c>
    </row>
    <row r="173" spans="1:12" x14ac:dyDescent="0.25">
      <c r="A173">
        <v>855095</v>
      </c>
      <c r="B173">
        <v>14.09500027</v>
      </c>
      <c r="C173">
        <v>0.61080003000000005</v>
      </c>
      <c r="D173">
        <v>868.09301758000004</v>
      </c>
      <c r="E173">
        <v>1.1281000400000001</v>
      </c>
      <c r="F173">
        <v>9.9000003020963209E+37</v>
      </c>
      <c r="G173">
        <v>1.9392999399999999</v>
      </c>
      <c r="H173">
        <v>9.9000003020963209E+37</v>
      </c>
      <c r="J173" s="2">
        <f>TREND(Calibration!$A$2:$A$4,Calibration!$B$2:$B$4,C173)</f>
        <v>391.35369215481722</v>
      </c>
      <c r="K173" s="2">
        <f>TREND(Calibration!$A$2:$A$4,Calibration!$C$2:$C$4,E173)</f>
        <v>436.65210714609634</v>
      </c>
      <c r="L173" s="2">
        <f>TREND(Calibration!$A$2:$A$4,Calibration!$D$2:$D$4,G173)</f>
        <v>758.42353274433276</v>
      </c>
    </row>
    <row r="174" spans="1:12" x14ac:dyDescent="0.25">
      <c r="A174">
        <v>860094</v>
      </c>
      <c r="B174">
        <v>14.149999619999999</v>
      </c>
      <c r="C174">
        <v>0.60750002000000003</v>
      </c>
      <c r="D174">
        <v>618.42297363</v>
      </c>
      <c r="E174">
        <v>1.12220001</v>
      </c>
      <c r="F174">
        <v>1052.4470214800001</v>
      </c>
      <c r="G174">
        <v>1.93280005</v>
      </c>
      <c r="H174">
        <v>9.9000003020963209E+37</v>
      </c>
      <c r="J174" s="2">
        <f>TREND(Calibration!$A$2:$A$4,Calibration!$B$2:$B$4,C174)</f>
        <v>389.32956229228091</v>
      </c>
      <c r="K174" s="2">
        <f>TREND(Calibration!$A$2:$A$4,Calibration!$C$2:$C$4,E174)</f>
        <v>434.26504040074298</v>
      </c>
      <c r="L174" s="2">
        <f>TREND(Calibration!$A$2:$A$4,Calibration!$D$2:$D$4,G174)</f>
        <v>755.74402485572307</v>
      </c>
    </row>
    <row r="175" spans="1:12" x14ac:dyDescent="0.25">
      <c r="A175">
        <v>865094</v>
      </c>
      <c r="B175">
        <v>14.14299965</v>
      </c>
      <c r="C175">
        <v>0.61400001999999998</v>
      </c>
      <c r="D175">
        <v>262.90399170000001</v>
      </c>
      <c r="E175">
        <v>1.1244000199999999</v>
      </c>
      <c r="F175">
        <v>9.9000003020963209E+37</v>
      </c>
      <c r="G175">
        <v>1.9322999700000001</v>
      </c>
      <c r="H175">
        <v>9.9000003020963209E+37</v>
      </c>
      <c r="J175" s="2">
        <f>TREND(Calibration!$A$2:$A$4,Calibration!$B$2:$B$4,C175)</f>
        <v>393.31647266724519</v>
      </c>
      <c r="K175" s="2">
        <f>TREND(Calibration!$A$2:$A$4,Calibration!$C$2:$C$4,E175)</f>
        <v>435.15513260543423</v>
      </c>
      <c r="L175" s="2">
        <f>TREND(Calibration!$A$2:$A$4,Calibration!$D$2:$D$4,G175)</f>
        <v>755.53787239699909</v>
      </c>
    </row>
    <row r="176" spans="1:12" x14ac:dyDescent="0.25">
      <c r="A176">
        <v>870095</v>
      </c>
      <c r="B176">
        <v>14.114000320000001</v>
      </c>
      <c r="C176">
        <v>0.61240000000000006</v>
      </c>
      <c r="D176">
        <v>1319.0300293</v>
      </c>
      <c r="E176">
        <v>1.1226999799999999</v>
      </c>
      <c r="F176">
        <v>848.40399170000001</v>
      </c>
      <c r="G176">
        <v>1.93280005</v>
      </c>
      <c r="H176">
        <v>9.9000003020963209E+37</v>
      </c>
      <c r="J176" s="2">
        <f>TREND(Calibration!$A$2:$A$4,Calibration!$B$2:$B$4,C176)</f>
        <v>392.33506707676054</v>
      </c>
      <c r="K176" s="2">
        <f>TREND(Calibration!$A$2:$A$4,Calibration!$C$2:$C$4,E176)</f>
        <v>434.46732102654897</v>
      </c>
      <c r="L176" s="2">
        <f>TREND(Calibration!$A$2:$A$4,Calibration!$D$2:$D$4,G176)</f>
        <v>755.74402485572307</v>
      </c>
    </row>
    <row r="177" spans="1:12" x14ac:dyDescent="0.25">
      <c r="A177">
        <v>875095</v>
      </c>
      <c r="B177">
        <v>14.036000250000001</v>
      </c>
      <c r="C177">
        <v>0.61460000000000004</v>
      </c>
      <c r="D177">
        <v>443.57998657000002</v>
      </c>
      <c r="E177">
        <v>1.1210999500000001</v>
      </c>
      <c r="F177">
        <v>915.73297118999994</v>
      </c>
      <c r="G177">
        <v>1.92630005</v>
      </c>
      <c r="H177">
        <v>9.9000003020963209E+37</v>
      </c>
      <c r="J177" s="2">
        <f>TREND(Calibration!$A$2:$A$4,Calibration!$B$2:$B$4,C177)</f>
        <v>393.68448289597922</v>
      </c>
      <c r="K177" s="2">
        <f>TREND(Calibration!$A$2:$A$4,Calibration!$C$2:$C$4,E177)</f>
        <v>433.81997204619341</v>
      </c>
      <c r="L177" s="2">
        <f>TREND(Calibration!$A$2:$A$4,Calibration!$D$2:$D$4,G177)</f>
        <v>753.06447162082793</v>
      </c>
    </row>
    <row r="178" spans="1:12" x14ac:dyDescent="0.25">
      <c r="A178">
        <v>880094</v>
      </c>
      <c r="B178">
        <v>14.036000250000001</v>
      </c>
      <c r="C178">
        <v>0.60809999999999997</v>
      </c>
      <c r="D178">
        <v>680.28002930000002</v>
      </c>
      <c r="E178">
        <v>1.1195000399999999</v>
      </c>
      <c r="F178">
        <v>942.93798828000001</v>
      </c>
      <c r="G178">
        <v>1.92630005</v>
      </c>
      <c r="H178">
        <v>9.9000003020963209E+37</v>
      </c>
      <c r="J178" s="2">
        <f>TREND(Calibration!$A$2:$A$4,Calibration!$B$2:$B$4,C178)</f>
        <v>389.69757252101488</v>
      </c>
      <c r="K178" s="2">
        <f>TREND(Calibration!$A$2:$A$4,Calibration!$C$2:$C$4,E178)</f>
        <v>433.1726716161009</v>
      </c>
      <c r="L178" s="2">
        <f>TREND(Calibration!$A$2:$A$4,Calibration!$D$2:$D$4,G178)</f>
        <v>753.06447162082793</v>
      </c>
    </row>
    <row r="179" spans="1:12" x14ac:dyDescent="0.25">
      <c r="A179">
        <v>885094</v>
      </c>
      <c r="B179">
        <v>13.958999629999999</v>
      </c>
      <c r="C179">
        <v>0.61669998999999998</v>
      </c>
      <c r="D179">
        <v>1130.8039550799999</v>
      </c>
      <c r="E179">
        <v>1.1118999700000001</v>
      </c>
      <c r="F179">
        <v>884.61102295000001</v>
      </c>
      <c r="G179">
        <v>1.93710005</v>
      </c>
      <c r="H179">
        <v>9.9000003020963209E+37</v>
      </c>
      <c r="J179" s="2">
        <f>TREND(Calibration!$A$2:$A$4,Calibration!$B$2:$B$4,C179)</f>
        <v>394.97255549879787</v>
      </c>
      <c r="K179" s="2">
        <f>TREND(Calibration!$A$2:$A$4,Calibration!$C$2:$C$4,E179)</f>
        <v>430.09779329186239</v>
      </c>
      <c r="L179" s="2">
        <f>TREND(Calibration!$A$2:$A$4,Calibration!$D$2:$D$4,G179)</f>
        <v>757.51665238034604</v>
      </c>
    </row>
    <row r="180" spans="1:12" x14ac:dyDescent="0.25">
      <c r="A180">
        <v>890094</v>
      </c>
      <c r="B180">
        <v>13.897000309999999</v>
      </c>
      <c r="C180">
        <v>0.61400001999999998</v>
      </c>
      <c r="D180">
        <v>1290.7039794899999</v>
      </c>
      <c r="E180">
        <v>1.11360002</v>
      </c>
      <c r="F180">
        <v>695.92999268000005</v>
      </c>
      <c r="G180">
        <v>1.9414000499999999</v>
      </c>
      <c r="H180">
        <v>9.9000003020963209E+37</v>
      </c>
      <c r="J180" s="2">
        <f>TREND(Calibration!$A$2:$A$4,Calibration!$B$2:$B$4,C180)</f>
        <v>393.31647266724519</v>
      </c>
      <c r="K180" s="2">
        <f>TREND(Calibration!$A$2:$A$4,Calibration!$C$2:$C$4,E180)</f>
        <v>430.78560891660294</v>
      </c>
      <c r="L180" s="2">
        <f>TREND(Calibration!$A$2:$A$4,Calibration!$D$2:$D$4,G180)</f>
        <v>759.28927990496902</v>
      </c>
    </row>
    <row r="181" spans="1:12" x14ac:dyDescent="0.25">
      <c r="A181">
        <v>895094</v>
      </c>
      <c r="B181">
        <v>13.864000320000001</v>
      </c>
      <c r="C181">
        <v>0.62159997</v>
      </c>
      <c r="D181">
        <v>498.19400023999998</v>
      </c>
      <c r="E181">
        <v>1.11360002</v>
      </c>
      <c r="F181">
        <v>1092.0939941399999</v>
      </c>
      <c r="G181">
        <v>1.9290000199999999</v>
      </c>
      <c r="H181">
        <v>9.9000003020963209E+37</v>
      </c>
      <c r="J181" s="2">
        <f>TREND(Calibration!$A$2:$A$4,Calibration!$B$2:$B$4,C181)</f>
        <v>397.9780602832775</v>
      </c>
      <c r="K181" s="2">
        <f>TREND(Calibration!$A$2:$A$4,Calibration!$C$2:$C$4,E181)</f>
        <v>430.78560891660294</v>
      </c>
      <c r="L181" s="2">
        <f>TREND(Calibration!$A$2:$A$4,Calibration!$D$2:$D$4,G181)</f>
        <v>754.17750444353862</v>
      </c>
    </row>
    <row r="182" spans="1:12" x14ac:dyDescent="0.25">
      <c r="A182">
        <v>900094</v>
      </c>
      <c r="B182">
        <v>13.864000320000001</v>
      </c>
      <c r="C182">
        <v>0.62159997</v>
      </c>
      <c r="D182">
        <v>885.59997558999999</v>
      </c>
      <c r="E182">
        <v>1.1124999499999999</v>
      </c>
      <c r="F182">
        <v>1041.1550293</v>
      </c>
      <c r="G182">
        <v>1.92850006</v>
      </c>
      <c r="H182">
        <v>9.9000003020963209E+37</v>
      </c>
      <c r="J182" s="2">
        <f>TREND(Calibration!$A$2:$A$4,Calibration!$B$2:$B$4,C182)</f>
        <v>397.9780602832775</v>
      </c>
      <c r="K182" s="2">
        <f>TREND(Calibration!$A$2:$A$4,Calibration!$C$2:$C$4,E182)</f>
        <v>430.34053651619797</v>
      </c>
      <c r="L182" s="2">
        <f>TREND(Calibration!$A$2:$A$4,Calibration!$D$2:$D$4,G182)</f>
        <v>753.97140145348965</v>
      </c>
    </row>
    <row r="183" spans="1:12" x14ac:dyDescent="0.25">
      <c r="A183">
        <v>905094</v>
      </c>
      <c r="B183">
        <v>13.902999879999999</v>
      </c>
      <c r="C183">
        <v>0.61729997000000003</v>
      </c>
      <c r="D183">
        <v>619.89398193</v>
      </c>
      <c r="E183">
        <v>1.1081999499999999</v>
      </c>
      <c r="F183">
        <v>873.82702637</v>
      </c>
      <c r="G183">
        <v>1.9339</v>
      </c>
      <c r="H183">
        <v>9.9000003020963209E+37</v>
      </c>
      <c r="J183" s="2">
        <f>TREND(Calibration!$A$2:$A$4,Calibration!$B$2:$B$4,C183)</f>
        <v>395.3405657275319</v>
      </c>
      <c r="K183" s="2">
        <f>TREND(Calibration!$A$2:$A$4,Calibration!$C$2:$C$4,E183)</f>
        <v>428.60081875120034</v>
      </c>
      <c r="L183" s="2">
        <f>TREND(Calibration!$A$2:$A$4,Calibration!$D$2:$D$4,G183)</f>
        <v>756.19746709891126</v>
      </c>
    </row>
    <row r="184" spans="1:12" x14ac:dyDescent="0.25">
      <c r="A184">
        <v>910094</v>
      </c>
      <c r="B184">
        <v>13.98799992</v>
      </c>
      <c r="C184">
        <v>0.62159997</v>
      </c>
      <c r="D184">
        <v>602.23199463000003</v>
      </c>
      <c r="E184">
        <v>1.1071000099999999</v>
      </c>
      <c r="F184">
        <v>671.81701659999999</v>
      </c>
      <c r="G184">
        <v>1.93060005</v>
      </c>
      <c r="H184">
        <v>9.9000003020963209E+37</v>
      </c>
      <c r="J184" s="2">
        <f>TREND(Calibration!$A$2:$A$4,Calibration!$B$2:$B$4,C184)</f>
        <v>397.9780602832775</v>
      </c>
      <c r="K184" s="2">
        <f>TREND(Calibration!$A$2:$A$4,Calibration!$C$2:$C$4,E184)</f>
        <v>428.15579894691388</v>
      </c>
      <c r="L184" s="2">
        <f>TREND(Calibration!$A$2:$A$4,Calibration!$D$2:$D$4,G184)</f>
        <v>754.83709914545091</v>
      </c>
    </row>
    <row r="185" spans="1:12" x14ac:dyDescent="0.25">
      <c r="A185">
        <v>915093</v>
      </c>
      <c r="B185">
        <v>14.09500027</v>
      </c>
      <c r="C185">
        <v>0.62209999999999999</v>
      </c>
      <c r="D185">
        <v>643.07897949000005</v>
      </c>
      <c r="E185">
        <v>1.10599995</v>
      </c>
      <c r="F185">
        <v>583.00897216999999</v>
      </c>
      <c r="G185">
        <v>1.9424999999999999</v>
      </c>
      <c r="H185">
        <v>9.9000003020963209E+37</v>
      </c>
      <c r="J185" s="2">
        <f>TREND(Calibration!$A$2:$A$4,Calibration!$B$2:$B$4,C185)</f>
        <v>398.28476409786111</v>
      </c>
      <c r="K185" s="2">
        <f>TREND(Calibration!$A$2:$A$4,Calibration!$C$2:$C$4,E185)</f>
        <v>427.71073059236431</v>
      </c>
      <c r="L185" s="2">
        <f>TREND(Calibration!$A$2:$A$4,Calibration!$D$2:$D$4,G185)</f>
        <v>759.7427221481571</v>
      </c>
    </row>
    <row r="186" spans="1:12" x14ac:dyDescent="0.25">
      <c r="A186">
        <v>920093</v>
      </c>
      <c r="B186">
        <v>14.13399982</v>
      </c>
      <c r="C186">
        <v>0.62159997</v>
      </c>
      <c r="D186">
        <v>590.87200928000004</v>
      </c>
      <c r="E186">
        <v>1.10549998</v>
      </c>
      <c r="F186">
        <v>583.99200439000003</v>
      </c>
      <c r="G186">
        <v>1.9467999899999999</v>
      </c>
      <c r="H186">
        <v>9.9000003020963209E+37</v>
      </c>
      <c r="J186" s="2">
        <f>TREND(Calibration!$A$2:$A$4,Calibration!$B$2:$B$4,C186)</f>
        <v>397.9780602832775</v>
      </c>
      <c r="K186" s="2">
        <f>TREND(Calibration!$A$2:$A$4,Calibration!$C$2:$C$4,E186)</f>
        <v>427.50844996655832</v>
      </c>
      <c r="L186" s="2">
        <f>TREND(Calibration!$A$2:$A$4,Calibration!$D$2:$D$4,G186)</f>
        <v>761.51534555039052</v>
      </c>
    </row>
    <row r="187" spans="1:12" x14ac:dyDescent="0.25">
      <c r="A187">
        <v>925094</v>
      </c>
      <c r="B187">
        <v>14.152999879999999</v>
      </c>
      <c r="C187">
        <v>0.62860000000000005</v>
      </c>
      <c r="D187">
        <v>1212.31994629</v>
      </c>
      <c r="E187">
        <v>1.1032999800000001</v>
      </c>
      <c r="F187">
        <v>477.22698974999997</v>
      </c>
      <c r="G187">
        <v>1.9386999600000001</v>
      </c>
      <c r="H187">
        <v>9.9000003020963209E+37</v>
      </c>
      <c r="J187" s="2">
        <f>TREND(Calibration!$A$2:$A$4,Calibration!$B$2:$B$4,C187)</f>
        <v>402.27167447282545</v>
      </c>
      <c r="K187" s="2">
        <f>TREND(Calibration!$A$2:$A$4,Calibration!$C$2:$C$4,E187)</f>
        <v>426.61836180772229</v>
      </c>
      <c r="L187" s="2">
        <f>TREND(Calibration!$A$2:$A$4,Calibration!$D$2:$D$4,G187)</f>
        <v>758.17619761358321</v>
      </c>
    </row>
    <row r="188" spans="1:12" x14ac:dyDescent="0.25">
      <c r="A188">
        <v>930094</v>
      </c>
      <c r="B188">
        <v>14.09500027</v>
      </c>
      <c r="C188">
        <v>0.62209999999999999</v>
      </c>
      <c r="D188">
        <v>9.9000003020963209E+37</v>
      </c>
      <c r="E188">
        <v>1.1028000099999999</v>
      </c>
      <c r="F188">
        <v>539.40600586000005</v>
      </c>
      <c r="G188">
        <v>1.94630003</v>
      </c>
      <c r="H188">
        <v>9.9000003020963209E+37</v>
      </c>
      <c r="J188" s="2">
        <f>TREND(Calibration!$A$2:$A$4,Calibration!$B$2:$B$4,C188)</f>
        <v>398.28476409786111</v>
      </c>
      <c r="K188" s="2">
        <f>TREND(Calibration!$A$2:$A$4,Calibration!$C$2:$C$4,E188)</f>
        <v>426.41608118191624</v>
      </c>
      <c r="L188" s="2">
        <f>TREND(Calibration!$A$2:$A$4,Calibration!$D$2:$D$4,G188)</f>
        <v>761.30924256034166</v>
      </c>
    </row>
    <row r="189" spans="1:12" x14ac:dyDescent="0.25">
      <c r="A189">
        <v>935095</v>
      </c>
      <c r="B189">
        <v>14.059000019999999</v>
      </c>
      <c r="C189">
        <v>0.62370002000000002</v>
      </c>
      <c r="D189">
        <v>777.71002196999996</v>
      </c>
      <c r="E189">
        <v>1.1006</v>
      </c>
      <c r="F189">
        <v>652.63702393000005</v>
      </c>
      <c r="G189">
        <v>1.9457999500000001</v>
      </c>
      <c r="H189">
        <v>9.9000003020963209E+37</v>
      </c>
      <c r="J189" s="2">
        <f>TREND(Calibration!$A$2:$A$4,Calibration!$B$2:$B$4,C189)</f>
        <v>399.26616968834577</v>
      </c>
      <c r="K189" s="2">
        <f>TREND(Calibration!$A$2:$A$4,Calibration!$C$2:$C$4,E189)</f>
        <v>425.52598897722498</v>
      </c>
      <c r="L189" s="2">
        <f>TREND(Calibration!$A$2:$A$4,Calibration!$D$2:$D$4,G189)</f>
        <v>761.10309010161757</v>
      </c>
    </row>
    <row r="190" spans="1:12" x14ac:dyDescent="0.25">
      <c r="A190">
        <v>940094</v>
      </c>
      <c r="B190">
        <v>13.99400043</v>
      </c>
      <c r="C190">
        <v>0.62370002000000002</v>
      </c>
      <c r="D190">
        <v>1238.6269531200001</v>
      </c>
      <c r="E190">
        <v>1.1010999699999999</v>
      </c>
      <c r="F190">
        <v>315.37701415999999</v>
      </c>
      <c r="G190">
        <v>1.95009995</v>
      </c>
      <c r="H190">
        <v>9.9000003020963209E+37</v>
      </c>
      <c r="J190" s="2">
        <f>TREND(Calibration!$A$2:$A$4,Calibration!$B$2:$B$4,C190)</f>
        <v>399.26616968834577</v>
      </c>
      <c r="K190" s="2">
        <f>TREND(Calibration!$A$2:$A$4,Calibration!$C$2:$C$4,E190)</f>
        <v>425.72826960303098</v>
      </c>
      <c r="L190" s="2">
        <f>TREND(Calibration!$A$2:$A$4,Calibration!$D$2:$D$4,G190)</f>
        <v>762.87571762624054</v>
      </c>
    </row>
    <row r="191" spans="1:12" x14ac:dyDescent="0.25">
      <c r="A191">
        <v>945106</v>
      </c>
      <c r="B191">
        <v>13.977999690000001</v>
      </c>
      <c r="C191">
        <v>0.62370002000000002</v>
      </c>
      <c r="D191">
        <v>9.9000003020963209E+37</v>
      </c>
      <c r="E191">
        <v>1.0994999400000001</v>
      </c>
      <c r="F191">
        <v>409.64401244999999</v>
      </c>
      <c r="G191">
        <v>1.95220006</v>
      </c>
      <c r="H191">
        <v>9.9000003020963209E+37</v>
      </c>
      <c r="J191" s="2">
        <f>TREND(Calibration!$A$2:$A$4,Calibration!$B$2:$B$4,C191)</f>
        <v>399.26616968834577</v>
      </c>
      <c r="K191" s="2">
        <f>TREND(Calibration!$A$2:$A$4,Calibration!$C$2:$C$4,E191)</f>
        <v>425.08092062267536</v>
      </c>
      <c r="L191" s="2">
        <f>TREND(Calibration!$A$2:$A$4,Calibration!$D$2:$D$4,G191)</f>
        <v>763.7414647868768</v>
      </c>
    </row>
    <row r="192" spans="1:12" x14ac:dyDescent="0.25">
      <c r="A192">
        <v>950095</v>
      </c>
      <c r="B192">
        <v>14.06200027</v>
      </c>
      <c r="C192">
        <v>0.62429999999999997</v>
      </c>
      <c r="D192">
        <v>195.55299377</v>
      </c>
      <c r="E192">
        <v>1.0979000299999999</v>
      </c>
      <c r="F192">
        <v>9.9000003020963209E+37</v>
      </c>
      <c r="G192">
        <v>1.9424999999999999</v>
      </c>
      <c r="H192">
        <v>9.9000003020963209E+37</v>
      </c>
      <c r="J192" s="2">
        <f>TREND(Calibration!$A$2:$A$4,Calibration!$B$2:$B$4,C192)</f>
        <v>399.63417991707979</v>
      </c>
      <c r="K192" s="2">
        <f>TREND(Calibration!$A$2:$A$4,Calibration!$C$2:$C$4,E192)</f>
        <v>424.43362019258291</v>
      </c>
      <c r="L192" s="2">
        <f>TREND(Calibration!$A$2:$A$4,Calibration!$D$2:$D$4,G192)</f>
        <v>759.7427221481571</v>
      </c>
    </row>
    <row r="193" spans="1:12" x14ac:dyDescent="0.25">
      <c r="A193">
        <v>955094</v>
      </c>
      <c r="B193">
        <v>14.06099987</v>
      </c>
      <c r="C193">
        <v>0.62099998999999995</v>
      </c>
      <c r="D193">
        <v>9.9000003020963209E+37</v>
      </c>
      <c r="E193">
        <v>1.0957000299999999</v>
      </c>
      <c r="F193">
        <v>600.25402831999997</v>
      </c>
      <c r="G193">
        <v>1.9620000099999999</v>
      </c>
      <c r="H193">
        <v>9.9000003020963209E+37</v>
      </c>
      <c r="J193" s="2">
        <f>TREND(Calibration!$A$2:$A$4,Calibration!$B$2:$B$4,C193)</f>
        <v>397.61005005454348</v>
      </c>
      <c r="K193" s="2">
        <f>TREND(Calibration!$A$2:$A$4,Calibration!$C$2:$C$4,E193)</f>
        <v>423.54353203374689</v>
      </c>
      <c r="L193" s="2">
        <f>TREND(Calibration!$A$2:$A$4,Calibration!$D$2:$D$4,G193)</f>
        <v>767.7813859752323</v>
      </c>
    </row>
    <row r="194" spans="1:12" x14ac:dyDescent="0.25">
      <c r="A194">
        <v>960094</v>
      </c>
      <c r="B194">
        <v>14.135999679999999</v>
      </c>
      <c r="C194">
        <v>0.62209999999999999</v>
      </c>
      <c r="D194">
        <v>1011.96002197</v>
      </c>
      <c r="E194">
        <v>1.0957000299999999</v>
      </c>
      <c r="F194">
        <v>693.71002196999996</v>
      </c>
      <c r="G194">
        <v>1.9602999699999999</v>
      </c>
      <c r="H194">
        <v>9.9000003020963209E+37</v>
      </c>
      <c r="J194" s="2">
        <f>TREND(Calibration!$A$2:$A$4,Calibration!$B$2:$B$4,C194)</f>
        <v>398.28476409786111</v>
      </c>
      <c r="K194" s="2">
        <f>TREND(Calibration!$A$2:$A$4,Calibration!$C$2:$C$4,E194)</f>
        <v>423.54353203374689</v>
      </c>
      <c r="L194" s="2">
        <f>TREND(Calibration!$A$2:$A$4,Calibration!$D$2:$D$4,G194)</f>
        <v>767.08056325500911</v>
      </c>
    </row>
    <row r="195" spans="1:12" x14ac:dyDescent="0.25">
      <c r="A195">
        <v>965094</v>
      </c>
      <c r="B195">
        <v>14.25</v>
      </c>
      <c r="C195">
        <v>0.62209999999999999</v>
      </c>
      <c r="D195">
        <v>172.32800293</v>
      </c>
      <c r="E195">
        <v>1.0936000299999999</v>
      </c>
      <c r="F195">
        <v>9.9000003020963209E+37</v>
      </c>
      <c r="G195">
        <v>1.9614000300000001</v>
      </c>
      <c r="H195">
        <v>9.9000003020963209E+37</v>
      </c>
      <c r="J195" s="2">
        <f>TREND(Calibration!$A$2:$A$4,Calibration!$B$2:$B$4,C195)</f>
        <v>398.28476409786111</v>
      </c>
      <c r="K195" s="2">
        <f>TREND(Calibration!$A$2:$A$4,Calibration!$C$2:$C$4,E195)</f>
        <v>422.69390242758521</v>
      </c>
      <c r="L195" s="2">
        <f>TREND(Calibration!$A$2:$A$4,Calibration!$D$2:$D$4,G195)</f>
        <v>767.53405084448275</v>
      </c>
    </row>
    <row r="196" spans="1:12" x14ac:dyDescent="0.25">
      <c r="A196">
        <v>970095</v>
      </c>
      <c r="B196">
        <v>14.27000046</v>
      </c>
      <c r="C196">
        <v>0.62480002999999995</v>
      </c>
      <c r="D196">
        <v>1299.0080566399999</v>
      </c>
      <c r="E196">
        <v>1.0989999800000001</v>
      </c>
      <c r="F196">
        <v>1014.61499023</v>
      </c>
      <c r="G196">
        <v>1.9630000599999999</v>
      </c>
      <c r="H196">
        <v>9.9000003020963209E+37</v>
      </c>
      <c r="J196" s="2">
        <f>TREND(Calibration!$A$2:$A$4,Calibration!$B$2:$B$4,C196)</f>
        <v>399.94088373166335</v>
      </c>
      <c r="K196" s="2">
        <f>TREND(Calibration!$A$2:$A$4,Calibration!$C$2:$C$4,E196)</f>
        <v>424.87864404272466</v>
      </c>
      <c r="L196" s="2">
        <f>TREND(Calibration!$A$2:$A$4,Calibration!$D$2:$D$4,G196)</f>
        <v>768.19364554639492</v>
      </c>
    </row>
    <row r="197" spans="1:12" x14ac:dyDescent="0.25">
      <c r="A197">
        <v>975093</v>
      </c>
      <c r="B197">
        <v>14.28299999</v>
      </c>
      <c r="C197">
        <v>0.62480002999999995</v>
      </c>
      <c r="D197">
        <v>981.41400146000001</v>
      </c>
      <c r="E197">
        <v>1.09200001</v>
      </c>
      <c r="F197">
        <v>1022.9539794900001</v>
      </c>
      <c r="G197">
        <v>1.9436000600000001</v>
      </c>
      <c r="H197">
        <v>9.9000003020963209E+37</v>
      </c>
      <c r="J197" s="2">
        <f>TREND(Calibration!$A$2:$A$4,Calibration!$B$2:$B$4,C197)</f>
        <v>399.94088373166335</v>
      </c>
      <c r="K197" s="2">
        <f>TREND(Calibration!$A$2:$A$4,Calibration!$C$2:$C$4,E197)</f>
        <v>422.04655749308489</v>
      </c>
      <c r="L197" s="2">
        <f>TREND(Calibration!$A$2:$A$4,Calibration!$D$2:$D$4,G197)</f>
        <v>760.19620973763085</v>
      </c>
    </row>
    <row r="198" spans="1:12" x14ac:dyDescent="0.25">
      <c r="A198">
        <v>980094</v>
      </c>
      <c r="B198">
        <v>14.38700008</v>
      </c>
      <c r="C198">
        <v>0.63129997000000004</v>
      </c>
      <c r="D198">
        <v>184.20300293</v>
      </c>
      <c r="E198">
        <v>1.0941000000000001</v>
      </c>
      <c r="F198">
        <v>9.9000003020963209E+37</v>
      </c>
      <c r="G198">
        <v>1.9414000499999999</v>
      </c>
      <c r="H198">
        <v>9.9000003020963209E+37</v>
      </c>
      <c r="J198" s="2">
        <f>TREND(Calibration!$A$2:$A$4,Calibration!$B$2:$B$4,C198)</f>
        <v>403.92775730437813</v>
      </c>
      <c r="K198" s="2">
        <f>TREND(Calibration!$A$2:$A$4,Calibration!$C$2:$C$4,E198)</f>
        <v>422.89618305339133</v>
      </c>
      <c r="L198" s="2">
        <f>TREND(Calibration!$A$2:$A$4,Calibration!$D$2:$D$4,G198)</f>
        <v>759.28927990496902</v>
      </c>
    </row>
    <row r="199" spans="1:12" x14ac:dyDescent="0.25">
      <c r="A199">
        <v>985094</v>
      </c>
      <c r="B199">
        <v>14.352999690000001</v>
      </c>
      <c r="C199">
        <v>0.63239997999999997</v>
      </c>
      <c r="D199">
        <v>1271.8730468700001</v>
      </c>
      <c r="E199">
        <v>1.0941000000000001</v>
      </c>
      <c r="F199">
        <v>1087.8149414100001</v>
      </c>
      <c r="G199">
        <v>1.94200003</v>
      </c>
      <c r="H199">
        <v>9.9000003020963209E+37</v>
      </c>
      <c r="J199" s="2">
        <f>TREND(Calibration!$A$2:$A$4,Calibration!$B$2:$B$4,C199)</f>
        <v>404.60247134769565</v>
      </c>
      <c r="K199" s="2">
        <f>TREND(Calibration!$A$2:$A$4,Calibration!$C$2:$C$4,E199)</f>
        <v>422.89618305339133</v>
      </c>
      <c r="L199" s="2">
        <f>TREND(Calibration!$A$2:$A$4,Calibration!$D$2:$D$4,G199)</f>
        <v>759.53661503571868</v>
      </c>
    </row>
    <row r="200" spans="1:12" x14ac:dyDescent="0.25">
      <c r="A200">
        <v>990094</v>
      </c>
      <c r="B200">
        <v>14.42099953</v>
      </c>
      <c r="C200">
        <v>0.63020003000000002</v>
      </c>
      <c r="D200">
        <v>568.03100586000005</v>
      </c>
      <c r="E200">
        <v>1.0930000499999999</v>
      </c>
      <c r="F200">
        <v>9.9000003020963209E+37</v>
      </c>
      <c r="G200">
        <v>1.9457999500000001</v>
      </c>
      <c r="H200">
        <v>9.9000003020963209E+37</v>
      </c>
      <c r="J200" s="2">
        <f>TREND(Calibration!$A$2:$A$4,Calibration!$B$2:$B$4,C200)</f>
        <v>403.25308619701838</v>
      </c>
      <c r="K200" s="2">
        <f>TREND(Calibration!$A$2:$A$4,Calibration!$C$2:$C$4,E200)</f>
        <v>422.45115920324957</v>
      </c>
      <c r="L200" s="2">
        <f>TREND(Calibration!$A$2:$A$4,Calibration!$D$2:$D$4,G200)</f>
        <v>761.10309010161757</v>
      </c>
    </row>
    <row r="201" spans="1:12" x14ac:dyDescent="0.25">
      <c r="A201">
        <v>995094</v>
      </c>
      <c r="B201">
        <v>14.47900009</v>
      </c>
      <c r="C201">
        <v>0.63400000000000001</v>
      </c>
      <c r="D201">
        <v>498.75</v>
      </c>
      <c r="E201">
        <v>1.0638999899999999</v>
      </c>
      <c r="F201">
        <v>9.9000003020963209E+37</v>
      </c>
      <c r="G201">
        <v>1.94519997</v>
      </c>
      <c r="H201">
        <v>9.9000003020963209E+37</v>
      </c>
      <c r="J201" s="2">
        <f>TREND(Calibration!$A$2:$A$4,Calibration!$B$2:$B$4,C201)</f>
        <v>405.58387693818037</v>
      </c>
      <c r="K201" s="2">
        <f>TREND(Calibration!$A$2:$A$4,Calibration!$C$2:$C$4,E201)</f>
        <v>410.67769609987783</v>
      </c>
      <c r="L201" s="2">
        <f>TREND(Calibration!$A$2:$A$4,Calibration!$D$2:$D$4,G201)</f>
        <v>760.85575497086791</v>
      </c>
    </row>
    <row r="202" spans="1:12" x14ac:dyDescent="0.25">
      <c r="A202">
        <v>1000094</v>
      </c>
      <c r="B202">
        <v>14.585000040000001</v>
      </c>
      <c r="C202">
        <v>0.63559997000000001</v>
      </c>
      <c r="D202">
        <v>660.96899413999995</v>
      </c>
      <c r="E202">
        <v>1.06060004</v>
      </c>
      <c r="F202">
        <v>9.9000003020963209E+37</v>
      </c>
      <c r="G202">
        <v>1.9716999500000001</v>
      </c>
      <c r="H202">
        <v>9.9000003020963209E+37</v>
      </c>
      <c r="J202" s="2">
        <f>TREND(Calibration!$A$2:$A$4,Calibration!$B$2:$B$4,C202)</f>
        <v>406.56525186012368</v>
      </c>
      <c r="K202" s="2">
        <f>TREND(Calibration!$A$2:$A$4,Calibration!$C$2:$C$4,E202)</f>
        <v>409.34258409090017</v>
      </c>
      <c r="L202" s="2">
        <f>TREND(Calibration!$A$2:$A$4,Calibration!$D$2:$D$4,G202)</f>
        <v>771.78007914527689</v>
      </c>
    </row>
    <row r="203" spans="1:12" x14ac:dyDescent="0.25">
      <c r="A203">
        <v>1005095</v>
      </c>
      <c r="B203">
        <v>14.675999640000001</v>
      </c>
      <c r="C203">
        <v>0.64050001000000001</v>
      </c>
      <c r="D203">
        <v>603.04498291000004</v>
      </c>
      <c r="E203">
        <v>1.05900002</v>
      </c>
      <c r="F203">
        <v>9.9000003020963209E+37</v>
      </c>
      <c r="G203">
        <v>1.9775999799999999</v>
      </c>
      <c r="H203">
        <v>9.9000003020963209E+37</v>
      </c>
      <c r="J203" s="2">
        <f>TREND(Calibration!$A$2:$A$4,Calibration!$B$2:$B$4,C203)</f>
        <v>409.57079344685292</v>
      </c>
      <c r="K203" s="2">
        <f>TREND(Calibration!$A$2:$A$4,Calibration!$C$2:$C$4,E203)</f>
        <v>408.69523915639985</v>
      </c>
      <c r="L203" s="2">
        <f>TREND(Calibration!$A$2:$A$4,Calibration!$D$2:$D$4,G203)</f>
        <v>774.21230137181203</v>
      </c>
    </row>
    <row r="204" spans="1:12" x14ac:dyDescent="0.25">
      <c r="A204">
        <v>1010094</v>
      </c>
      <c r="B204">
        <v>14.7670002</v>
      </c>
      <c r="C204">
        <v>0.64209998000000001</v>
      </c>
      <c r="D204">
        <v>847.61901854999996</v>
      </c>
      <c r="E204">
        <v>1.06120002</v>
      </c>
      <c r="F204">
        <v>9.9000003020963209E+37</v>
      </c>
      <c r="G204">
        <v>1.98029995</v>
      </c>
      <c r="H204">
        <v>9.9000003020963209E+37</v>
      </c>
      <c r="J204" s="2">
        <f>TREND(Calibration!$A$2:$A$4,Calibration!$B$2:$B$4,C204)</f>
        <v>410.55216836879629</v>
      </c>
      <c r="K204" s="2">
        <f>TREND(Calibration!$A$2:$A$4,Calibration!$C$2:$C$4,E204)</f>
        <v>409.58532731523587</v>
      </c>
      <c r="L204" s="2">
        <f>TREND(Calibration!$A$2:$A$4,Calibration!$D$2:$D$4,G204)</f>
        <v>775.32533419452284</v>
      </c>
    </row>
    <row r="205" spans="1:12" x14ac:dyDescent="0.25">
      <c r="A205">
        <v>1015094</v>
      </c>
      <c r="B205">
        <v>14.87300014</v>
      </c>
      <c r="C205">
        <v>0.64099996999999997</v>
      </c>
      <c r="D205">
        <v>748.06402588000003</v>
      </c>
      <c r="E205">
        <v>1.06120002</v>
      </c>
      <c r="F205">
        <v>9.9000003020963209E+37</v>
      </c>
      <c r="G205">
        <v>1.98520005</v>
      </c>
      <c r="H205">
        <v>9.9000003020963209E+37</v>
      </c>
      <c r="J205" s="2">
        <f>TREND(Calibration!$A$2:$A$4,Calibration!$B$2:$B$4,C205)</f>
        <v>409.87745432547865</v>
      </c>
      <c r="K205" s="2">
        <f>TREND(Calibration!$A$2:$A$4,Calibration!$C$2:$C$4,E205)</f>
        <v>409.58532731523587</v>
      </c>
      <c r="L205" s="2">
        <f>TREND(Calibration!$A$2:$A$4,Calibration!$D$2:$D$4,G205)</f>
        <v>777.34534631857048</v>
      </c>
    </row>
    <row r="206" spans="1:12" x14ac:dyDescent="0.25">
      <c r="A206">
        <v>1020094</v>
      </c>
      <c r="B206">
        <v>14.989999770000001</v>
      </c>
      <c r="C206">
        <v>0.64480000999999998</v>
      </c>
      <c r="D206">
        <v>850.47198486000002</v>
      </c>
      <c r="E206">
        <v>1.0600999600000001</v>
      </c>
      <c r="F206">
        <v>9.9000003020963209E+37</v>
      </c>
      <c r="G206">
        <v>1.98029995</v>
      </c>
      <c r="H206">
        <v>9.9000003020963209E+37</v>
      </c>
      <c r="J206" s="2">
        <f>TREND(Calibration!$A$2:$A$4,Calibration!$B$2:$B$4,C206)</f>
        <v>412.20828800259852</v>
      </c>
      <c r="K206" s="2">
        <f>TREND(Calibration!$A$2:$A$4,Calibration!$C$2:$C$4,E206)</f>
        <v>409.14025896068625</v>
      </c>
      <c r="L206" s="2">
        <f>TREND(Calibration!$A$2:$A$4,Calibration!$D$2:$D$4,G206)</f>
        <v>775.32533419452284</v>
      </c>
    </row>
    <row r="207" spans="1:12" x14ac:dyDescent="0.25">
      <c r="A207">
        <v>1025094</v>
      </c>
      <c r="B207">
        <v>15.00599957</v>
      </c>
      <c r="C207">
        <v>0.64160001</v>
      </c>
      <c r="D207">
        <v>9.9000003020963209E+37</v>
      </c>
      <c r="E207">
        <v>1.0600999600000001</v>
      </c>
      <c r="F207">
        <v>506.32101440000002</v>
      </c>
      <c r="G207">
        <v>1.9787000400000001</v>
      </c>
      <c r="H207">
        <v>9.9000003020963209E+37</v>
      </c>
      <c r="J207" s="2">
        <f>TREND(Calibration!$A$2:$A$4,Calibration!$B$2:$B$4,C207)</f>
        <v>410.24550135646228</v>
      </c>
      <c r="K207" s="2">
        <f>TREND(Calibration!$A$2:$A$4,Calibration!$C$2:$C$4,E207)</f>
        <v>409.14025896068625</v>
      </c>
      <c r="L207" s="2">
        <f>TREND(Calibration!$A$2:$A$4,Calibration!$D$2:$D$4,G207)</f>
        <v>774.66578896128578</v>
      </c>
    </row>
    <row r="208" spans="1:12" x14ac:dyDescent="0.25">
      <c r="A208">
        <v>1030094</v>
      </c>
      <c r="B208">
        <v>15.102999690000001</v>
      </c>
      <c r="C208">
        <v>0.64749997999999997</v>
      </c>
      <c r="D208">
        <v>389.86700438999998</v>
      </c>
      <c r="E208">
        <v>1.0600999600000001</v>
      </c>
      <c r="F208">
        <v>984.29101562000005</v>
      </c>
      <c r="G208">
        <v>1.9694999500000001</v>
      </c>
      <c r="H208">
        <v>9.9000003020963209E+37</v>
      </c>
      <c r="J208" s="2">
        <f>TREND(Calibration!$A$2:$A$4,Calibration!$B$2:$B$4,C208)</f>
        <v>413.8643708341512</v>
      </c>
      <c r="K208" s="2">
        <f>TREND(Calibration!$A$2:$A$4,Calibration!$C$2:$C$4,E208)</f>
        <v>409.14025896068625</v>
      </c>
      <c r="L208" s="2">
        <f>TREND(Calibration!$A$2:$A$4,Calibration!$D$2:$D$4,G208)</f>
        <v>770.87315343500472</v>
      </c>
    </row>
    <row r="209" spans="1:12" x14ac:dyDescent="0.25">
      <c r="A209">
        <v>1035094</v>
      </c>
      <c r="B209">
        <v>15.123999599999999</v>
      </c>
      <c r="C209">
        <v>0.64370000000000005</v>
      </c>
      <c r="D209">
        <v>1356.69299316</v>
      </c>
      <c r="E209">
        <v>1.0600999600000001</v>
      </c>
      <c r="F209">
        <v>452.41101073999999</v>
      </c>
      <c r="G209">
        <v>1.98090005</v>
      </c>
      <c r="H209">
        <v>9.9000003020963209E+37</v>
      </c>
      <c r="J209" s="2">
        <f>TREND(Calibration!$A$2:$A$4,Calibration!$B$2:$B$4,C209)</f>
        <v>411.53357395928094</v>
      </c>
      <c r="K209" s="2">
        <f>TREND(Calibration!$A$2:$A$4,Calibration!$C$2:$C$4,E209)</f>
        <v>409.14025896068625</v>
      </c>
      <c r="L209" s="2">
        <f>TREND(Calibration!$A$2:$A$4,Calibration!$D$2:$D$4,G209)</f>
        <v>775.5727187939475</v>
      </c>
    </row>
    <row r="210" spans="1:12" x14ac:dyDescent="0.25">
      <c r="A210">
        <v>1040094</v>
      </c>
      <c r="B210">
        <v>15.152000429999999</v>
      </c>
      <c r="C210">
        <v>0.64639997000000005</v>
      </c>
      <c r="D210">
        <v>9.9000003020963209E+37</v>
      </c>
      <c r="E210">
        <v>1.06060004</v>
      </c>
      <c r="F210">
        <v>27.96299934</v>
      </c>
      <c r="G210">
        <v>1.98520005</v>
      </c>
      <c r="H210">
        <v>9.9000003020963209E+37</v>
      </c>
      <c r="J210" s="2">
        <f>TREND(Calibration!$A$2:$A$4,Calibration!$B$2:$B$4,C210)</f>
        <v>413.18965679083362</v>
      </c>
      <c r="K210" s="2">
        <f>TREND(Calibration!$A$2:$A$4,Calibration!$C$2:$C$4,E210)</f>
        <v>409.34258409090017</v>
      </c>
      <c r="L210" s="2">
        <f>TREND(Calibration!$A$2:$A$4,Calibration!$D$2:$D$4,G210)</f>
        <v>777.34534631857048</v>
      </c>
    </row>
    <row r="211" spans="1:12" x14ac:dyDescent="0.25">
      <c r="A211">
        <v>1045091</v>
      </c>
      <c r="B211">
        <v>15.222000120000001</v>
      </c>
      <c r="C211">
        <v>0.64800000000000002</v>
      </c>
      <c r="D211">
        <v>1215.22497559</v>
      </c>
      <c r="E211">
        <v>1.06229997</v>
      </c>
      <c r="F211">
        <v>389.17898559999998</v>
      </c>
      <c r="G211">
        <v>1.98950005</v>
      </c>
      <c r="H211">
        <v>9.9000003020963209E+37</v>
      </c>
      <c r="J211" s="2">
        <f>TREND(Calibration!$A$2:$A$4,Calibration!$B$2:$B$4,C211)</f>
        <v>414.17106851502655</v>
      </c>
      <c r="K211" s="2">
        <f>TREND(Calibration!$A$2:$A$4,Calibration!$C$2:$C$4,E211)</f>
        <v>410.03035116537751</v>
      </c>
      <c r="L211" s="2">
        <f>TREND(Calibration!$A$2:$A$4,Calibration!$D$2:$D$4,G211)</f>
        <v>779.11797384319345</v>
      </c>
    </row>
    <row r="212" spans="1:12" x14ac:dyDescent="0.25">
      <c r="A212">
        <v>1050091</v>
      </c>
      <c r="B212">
        <v>15.32800007</v>
      </c>
      <c r="C212">
        <v>0.63889998000000003</v>
      </c>
      <c r="D212">
        <v>9.9000003020963209E+37</v>
      </c>
      <c r="E212">
        <v>1.0596000000000001</v>
      </c>
      <c r="F212">
        <v>64.589996339999999</v>
      </c>
      <c r="G212">
        <v>1.99489999</v>
      </c>
      <c r="H212">
        <v>9.9000003020963209E+37</v>
      </c>
      <c r="J212" s="2">
        <f>TREND(Calibration!$A$2:$A$4,Calibration!$B$2:$B$4,C212)</f>
        <v>408.58938172265999</v>
      </c>
      <c r="K212" s="2">
        <f>TREND(Calibration!$A$2:$A$4,Calibration!$C$2:$C$4,E212)</f>
        <v>408.93798238073555</v>
      </c>
      <c r="L212" s="2">
        <f>TREND(Calibration!$A$2:$A$4,Calibration!$D$2:$D$4,G212)</f>
        <v>781.34403948861495</v>
      </c>
    </row>
    <row r="213" spans="1:12" x14ac:dyDescent="0.25">
      <c r="A213">
        <v>1055091</v>
      </c>
      <c r="B213">
        <v>15.350999829999999</v>
      </c>
      <c r="C213">
        <v>0.63239997999999997</v>
      </c>
      <c r="D213">
        <v>9.9000003020963209E+37</v>
      </c>
      <c r="E213">
        <v>1.0628000500000001</v>
      </c>
      <c r="F213">
        <v>-9.9000003020963209E+37</v>
      </c>
      <c r="G213">
        <v>1.99380004</v>
      </c>
      <c r="H213">
        <v>9.9000003020963209E+37</v>
      </c>
      <c r="J213" s="2">
        <f>TREND(Calibration!$A$2:$A$4,Calibration!$B$2:$B$4,C213)</f>
        <v>404.60247134769565</v>
      </c>
      <c r="K213" s="2">
        <f>TREND(Calibration!$A$2:$A$4,Calibration!$C$2:$C$4,E213)</f>
        <v>410.23267629559155</v>
      </c>
      <c r="L213" s="2">
        <f>TREND(Calibration!$A$2:$A$4,Calibration!$D$2:$D$4,G213)</f>
        <v>780.89059724542687</v>
      </c>
    </row>
    <row r="214" spans="1:12" x14ac:dyDescent="0.25">
      <c r="A214">
        <v>1060135</v>
      </c>
      <c r="B214">
        <v>15.38700008</v>
      </c>
      <c r="C214">
        <v>0.63349997999999996</v>
      </c>
      <c r="D214">
        <v>764.55200194999998</v>
      </c>
      <c r="E214">
        <v>1.06060004</v>
      </c>
      <c r="F214">
        <v>362.20599364999998</v>
      </c>
      <c r="G214">
        <v>1.9737999399999999</v>
      </c>
      <c r="H214">
        <v>9.9000003020963209E+37</v>
      </c>
      <c r="J214" s="2">
        <f>TREND(Calibration!$A$2:$A$4,Calibration!$B$2:$B$4,C214)</f>
        <v>405.27717925730502</v>
      </c>
      <c r="K214" s="2">
        <f>TREND(Calibration!$A$2:$A$4,Calibration!$C$2:$C$4,E214)</f>
        <v>409.34258409090017</v>
      </c>
      <c r="L214" s="2">
        <f>TREND(Calibration!$A$2:$A$4,Calibration!$D$2:$D$4,G214)</f>
        <v>772.64577683723803</v>
      </c>
    </row>
    <row r="215" spans="1:12" x14ac:dyDescent="0.25">
      <c r="A215">
        <v>1065091</v>
      </c>
      <c r="B215">
        <v>15.380000109999999</v>
      </c>
      <c r="C215">
        <v>0.63889998000000003</v>
      </c>
      <c r="D215">
        <v>9.9000003020963209E+37</v>
      </c>
      <c r="E215">
        <v>1.0600999600000001</v>
      </c>
      <c r="F215">
        <v>117.92400360000001</v>
      </c>
      <c r="G215">
        <v>1.9889999599999999</v>
      </c>
      <c r="H215">
        <v>9.9000003020963209E+37</v>
      </c>
      <c r="J215" s="2">
        <f>TREND(Calibration!$A$2:$A$4,Calibration!$B$2:$B$4,C215)</f>
        <v>408.58938172265999</v>
      </c>
      <c r="K215" s="2">
        <f>TREND(Calibration!$A$2:$A$4,Calibration!$C$2:$C$4,E215)</f>
        <v>409.14025896068625</v>
      </c>
      <c r="L215" s="2">
        <f>TREND(Calibration!$A$2:$A$4,Calibration!$D$2:$D$4,G215)</f>
        <v>778.91181726207981</v>
      </c>
    </row>
    <row r="216" spans="1:12" x14ac:dyDescent="0.25">
      <c r="A216">
        <v>1070132</v>
      </c>
      <c r="B216">
        <v>15.350999829999999</v>
      </c>
      <c r="C216">
        <v>0.63180000000000003</v>
      </c>
      <c r="D216">
        <v>802.69598388999998</v>
      </c>
      <c r="E216">
        <v>1.05900002</v>
      </c>
      <c r="F216">
        <v>1346.7209472699999</v>
      </c>
      <c r="G216">
        <v>1.9975999600000001</v>
      </c>
      <c r="H216">
        <v>9.9000003020963209E+37</v>
      </c>
      <c r="J216" s="2">
        <f>TREND(Calibration!$A$2:$A$4,Calibration!$B$2:$B$4,C216)</f>
        <v>404.23446111896169</v>
      </c>
      <c r="K216" s="2">
        <f>TREND(Calibration!$A$2:$A$4,Calibration!$C$2:$C$4,E216)</f>
        <v>408.69523915639985</v>
      </c>
      <c r="L216" s="2">
        <f>TREND(Calibration!$A$2:$A$4,Calibration!$D$2:$D$4,G216)</f>
        <v>782.45707231132576</v>
      </c>
    </row>
    <row r="217" spans="1:12" x14ac:dyDescent="0.25">
      <c r="A217">
        <v>1075093</v>
      </c>
      <c r="B217">
        <v>15.256999970000001</v>
      </c>
      <c r="C217">
        <v>0.63080000999999997</v>
      </c>
      <c r="D217">
        <v>1066.8950195299999</v>
      </c>
      <c r="E217">
        <v>1.05900002</v>
      </c>
      <c r="F217">
        <v>1049.6879882799999</v>
      </c>
      <c r="G217">
        <v>1.9673999499999999</v>
      </c>
      <c r="H217">
        <v>9.9000003020963209E+37</v>
      </c>
      <c r="J217" s="2">
        <f>TREND(Calibration!$A$2:$A$4,Calibration!$B$2:$B$4,C217)</f>
        <v>403.62109642575234</v>
      </c>
      <c r="K217" s="2">
        <f>TREND(Calibration!$A$2:$A$4,Calibration!$C$2:$C$4,E217)</f>
        <v>408.69523915639985</v>
      </c>
      <c r="L217" s="2">
        <f>TREND(Calibration!$A$2:$A$4,Calibration!$D$2:$D$4,G217)</f>
        <v>770.00745162065391</v>
      </c>
    </row>
    <row r="218" spans="1:12" x14ac:dyDescent="0.25">
      <c r="A218">
        <v>1080092</v>
      </c>
      <c r="B218">
        <v>15.15600014</v>
      </c>
      <c r="C218">
        <v>0.62860000000000005</v>
      </c>
      <c r="D218">
        <v>1359.27404785</v>
      </c>
      <c r="E218">
        <v>1.05739999</v>
      </c>
      <c r="F218">
        <v>650.69097899999997</v>
      </c>
      <c r="G218">
        <v>1.96570003</v>
      </c>
      <c r="H218">
        <v>9.9000003020963209E+37</v>
      </c>
      <c r="J218" s="2">
        <f>TREND(Calibration!$A$2:$A$4,Calibration!$B$2:$B$4,C218)</f>
        <v>402.27167447282545</v>
      </c>
      <c r="K218" s="2">
        <f>TREND(Calibration!$A$2:$A$4,Calibration!$C$2:$C$4,E218)</f>
        <v>408.04789017604418</v>
      </c>
      <c r="L218" s="2">
        <f>TREND(Calibration!$A$2:$A$4,Calibration!$D$2:$D$4,G218)</f>
        <v>769.30667836910573</v>
      </c>
    </row>
    <row r="219" spans="1:12" x14ac:dyDescent="0.25">
      <c r="A219">
        <v>1085090</v>
      </c>
      <c r="B219">
        <v>15.10700035</v>
      </c>
      <c r="C219">
        <v>0.62639999000000002</v>
      </c>
      <c r="D219">
        <v>1002.86401367</v>
      </c>
      <c r="E219">
        <v>1.0585000499999999</v>
      </c>
      <c r="F219">
        <v>1125.95495605</v>
      </c>
      <c r="G219">
        <v>1.96360004</v>
      </c>
      <c r="H219">
        <v>9.9000003020963209E+37</v>
      </c>
      <c r="J219" s="2">
        <f>TREND(Calibration!$A$2:$A$4,Calibration!$B$2:$B$4,C219)</f>
        <v>400.92225251989845</v>
      </c>
      <c r="K219" s="2">
        <f>TREND(Calibration!$A$2:$A$4,Calibration!$C$2:$C$4,E219)</f>
        <v>408.4929585305938</v>
      </c>
      <c r="L219" s="2">
        <f>TREND(Calibration!$A$2:$A$4,Calibration!$D$2:$D$4,G219)</f>
        <v>768.44098067714458</v>
      </c>
    </row>
    <row r="220" spans="1:12" x14ac:dyDescent="0.25">
      <c r="A220">
        <v>1090092</v>
      </c>
      <c r="B220">
        <v>15.125</v>
      </c>
      <c r="C220">
        <v>0.62</v>
      </c>
      <c r="D220">
        <v>709.71697998000002</v>
      </c>
      <c r="E220">
        <v>1.0569000200000001</v>
      </c>
      <c r="F220">
        <v>9.9000003020963209E+37</v>
      </c>
      <c r="G220">
        <v>1.9602999699999999</v>
      </c>
      <c r="H220">
        <v>9.9000003020963209E+37</v>
      </c>
      <c r="J220" s="2">
        <f>TREND(Calibration!$A$2:$A$4,Calibration!$B$2:$B$4,C220)</f>
        <v>396.99668536133419</v>
      </c>
      <c r="K220" s="2">
        <f>TREND(Calibration!$A$2:$A$4,Calibration!$C$2:$C$4,E220)</f>
        <v>407.84560955023818</v>
      </c>
      <c r="L220" s="2">
        <f>TREND(Calibration!$A$2:$A$4,Calibration!$D$2:$D$4,G220)</f>
        <v>767.08056325500911</v>
      </c>
    </row>
    <row r="221" spans="1:12" x14ac:dyDescent="0.25">
      <c r="A221">
        <v>1095091</v>
      </c>
      <c r="B221">
        <v>15.13399982</v>
      </c>
      <c r="C221">
        <v>0.62159997</v>
      </c>
      <c r="D221">
        <v>796.90399170000001</v>
      </c>
      <c r="E221">
        <v>1.05309999</v>
      </c>
      <c r="F221">
        <v>9.9000003020963209E+37</v>
      </c>
      <c r="G221">
        <v>1.98629999</v>
      </c>
      <c r="H221">
        <v>9.9000003020963209E+37</v>
      </c>
      <c r="J221" s="2">
        <f>TREND(Calibration!$A$2:$A$4,Calibration!$B$2:$B$4,C221)</f>
        <v>397.9780602832775</v>
      </c>
      <c r="K221" s="2">
        <f>TREND(Calibration!$A$2:$A$4,Calibration!$C$2:$C$4,E221)</f>
        <v>406.30817241104654</v>
      </c>
      <c r="L221" s="2">
        <f>TREND(Calibration!$A$2:$A$4,Calibration!$D$2:$D$4,G221)</f>
        <v>777.79878443936911</v>
      </c>
    </row>
    <row r="222" spans="1:12" x14ac:dyDescent="0.25">
      <c r="A222">
        <v>1100091</v>
      </c>
      <c r="B222">
        <v>15.166999819999999</v>
      </c>
      <c r="C222">
        <v>0.62480002999999995</v>
      </c>
      <c r="D222">
        <v>705.33801270000004</v>
      </c>
      <c r="E222">
        <v>1.04980004</v>
      </c>
      <c r="F222">
        <v>9.9000003020963209E+37</v>
      </c>
      <c r="G222">
        <v>1.9917000499999999</v>
      </c>
      <c r="H222">
        <v>9.9000003020963209E+37</v>
      </c>
      <c r="J222" s="2">
        <f>TREND(Calibration!$A$2:$A$4,Calibration!$B$2:$B$4,C222)</f>
        <v>399.94088373166335</v>
      </c>
      <c r="K222" s="2">
        <f>TREND(Calibration!$A$2:$A$4,Calibration!$C$2:$C$4,E222)</f>
        <v>404.97306040206882</v>
      </c>
      <c r="L222" s="2">
        <f>TREND(Calibration!$A$2:$A$4,Calibration!$D$2:$D$4,G222)</f>
        <v>780.02489955346573</v>
      </c>
    </row>
    <row r="223" spans="1:12" x14ac:dyDescent="0.25">
      <c r="A223">
        <v>1105091</v>
      </c>
      <c r="B223">
        <v>15.24800014</v>
      </c>
      <c r="C223">
        <v>0.62699996999999996</v>
      </c>
      <c r="D223">
        <v>700.29302978999999</v>
      </c>
      <c r="E223">
        <v>1.05309999</v>
      </c>
      <c r="F223">
        <v>9.9000003020963209E+37</v>
      </c>
      <c r="G223">
        <v>1.9744000399999999</v>
      </c>
      <c r="H223">
        <v>9.9000003020963209E+37</v>
      </c>
      <c r="J223" s="2">
        <f>TREND(Calibration!$A$2:$A$4,Calibration!$B$2:$B$4,C223)</f>
        <v>401.29026274863241</v>
      </c>
      <c r="K223" s="2">
        <f>TREND(Calibration!$A$2:$A$4,Calibration!$C$2:$C$4,E223)</f>
        <v>406.30817241104654</v>
      </c>
      <c r="L223" s="2">
        <f>TREND(Calibration!$A$2:$A$4,Calibration!$D$2:$D$4,G223)</f>
        <v>772.89316143666269</v>
      </c>
    </row>
    <row r="224" spans="1:12" x14ac:dyDescent="0.25">
      <c r="A224">
        <v>1110091</v>
      </c>
      <c r="B224">
        <v>15.274000170000001</v>
      </c>
      <c r="C224">
        <v>0.62159997</v>
      </c>
      <c r="D224">
        <v>743.78302001999998</v>
      </c>
      <c r="E224">
        <v>1.0525000099999999</v>
      </c>
      <c r="F224">
        <v>9.9000003020963209E+37</v>
      </c>
      <c r="G224">
        <v>1.96570003</v>
      </c>
      <c r="H224">
        <v>9.9000003020963209E+37</v>
      </c>
      <c r="J224" s="2">
        <f>TREND(Calibration!$A$2:$A$4,Calibration!$B$2:$B$4,C224)</f>
        <v>397.9780602832775</v>
      </c>
      <c r="K224" s="2">
        <f>TREND(Calibration!$A$2:$A$4,Calibration!$C$2:$C$4,E224)</f>
        <v>406.06542918671084</v>
      </c>
      <c r="L224" s="2">
        <f>TREND(Calibration!$A$2:$A$4,Calibration!$D$2:$D$4,G224)</f>
        <v>769.30667836910573</v>
      </c>
    </row>
    <row r="225" spans="1:12" x14ac:dyDescent="0.25">
      <c r="A225">
        <v>1115091</v>
      </c>
      <c r="B225">
        <v>15.23499966</v>
      </c>
      <c r="C225">
        <v>0.62540001000000001</v>
      </c>
      <c r="D225">
        <v>904.34197998000002</v>
      </c>
      <c r="E225">
        <v>1.04980004</v>
      </c>
      <c r="F225">
        <v>9.9000003020963209E+37</v>
      </c>
      <c r="G225">
        <v>1.9663000100000001</v>
      </c>
      <c r="H225">
        <v>9.9000003020963209E+37</v>
      </c>
      <c r="J225" s="2">
        <f>TREND(Calibration!$A$2:$A$4,Calibration!$B$2:$B$4,C225)</f>
        <v>400.30889396039743</v>
      </c>
      <c r="K225" s="2">
        <f>TREND(Calibration!$A$2:$A$4,Calibration!$C$2:$C$4,E225)</f>
        <v>404.97306040206882</v>
      </c>
      <c r="L225" s="2">
        <f>TREND(Calibration!$A$2:$A$4,Calibration!$D$2:$D$4,G225)</f>
        <v>769.55401349985539</v>
      </c>
    </row>
    <row r="226" spans="1:12" x14ac:dyDescent="0.25">
      <c r="A226">
        <v>1120092</v>
      </c>
      <c r="B226">
        <v>15.13099957</v>
      </c>
      <c r="C226">
        <v>0.62540001000000001</v>
      </c>
      <c r="D226">
        <v>9.9000003020963209E+37</v>
      </c>
      <c r="E226">
        <v>1.0514999599999999</v>
      </c>
      <c r="F226">
        <v>284.42599487000001</v>
      </c>
      <c r="G226">
        <v>1.9683999999999999</v>
      </c>
      <c r="H226">
        <v>9.9000003020963209E+37</v>
      </c>
      <c r="J226" s="2">
        <f>TREND(Calibration!$A$2:$A$4,Calibration!$B$2:$B$4,C226)</f>
        <v>400.30889396039743</v>
      </c>
      <c r="K226" s="2">
        <f>TREND(Calibration!$A$2:$A$4,Calibration!$C$2:$C$4,E226)</f>
        <v>405.66082343069087</v>
      </c>
      <c r="L226" s="2">
        <f>TREND(Calibration!$A$2:$A$4,Calibration!$D$2:$D$4,G226)</f>
        <v>770.41971119181642</v>
      </c>
    </row>
    <row r="227" spans="1:12" x14ac:dyDescent="0.25">
      <c r="A227">
        <v>1125090</v>
      </c>
      <c r="B227">
        <v>15.005000109999999</v>
      </c>
      <c r="C227">
        <v>0.62319999999999998</v>
      </c>
      <c r="D227">
        <v>842.46899413999995</v>
      </c>
      <c r="E227">
        <v>1.04980004</v>
      </c>
      <c r="F227">
        <v>354.51599120999998</v>
      </c>
      <c r="G227">
        <v>1.9787000400000001</v>
      </c>
      <c r="H227">
        <v>9.9000003020963209E+37</v>
      </c>
      <c r="J227" s="2">
        <f>TREND(Calibration!$A$2:$A$4,Calibration!$B$2:$B$4,C227)</f>
        <v>398.95947200747042</v>
      </c>
      <c r="K227" s="2">
        <f>TREND(Calibration!$A$2:$A$4,Calibration!$C$2:$C$4,E227)</f>
        <v>404.97306040206882</v>
      </c>
      <c r="L227" s="2">
        <f>TREND(Calibration!$A$2:$A$4,Calibration!$D$2:$D$4,G227)</f>
        <v>774.66578896128578</v>
      </c>
    </row>
    <row r="228" spans="1:12" x14ac:dyDescent="0.25">
      <c r="A228">
        <v>1130090</v>
      </c>
      <c r="B228">
        <v>14.911000250000001</v>
      </c>
      <c r="C228">
        <v>0.62860000000000005</v>
      </c>
      <c r="D228">
        <v>521.12402343999997</v>
      </c>
      <c r="E228">
        <v>1.0504000200000001</v>
      </c>
      <c r="F228">
        <v>699.49102783000001</v>
      </c>
      <c r="G228">
        <v>1.98029995</v>
      </c>
      <c r="H228">
        <v>9.9000003020963209E+37</v>
      </c>
      <c r="J228" s="2">
        <f>TREND(Calibration!$A$2:$A$4,Calibration!$B$2:$B$4,C228)</f>
        <v>402.27167447282545</v>
      </c>
      <c r="K228" s="2">
        <f>TREND(Calibration!$A$2:$A$4,Calibration!$C$2:$C$4,E228)</f>
        <v>405.21580362640452</v>
      </c>
      <c r="L228" s="2">
        <f>TREND(Calibration!$A$2:$A$4,Calibration!$D$2:$D$4,G228)</f>
        <v>775.32533419452284</v>
      </c>
    </row>
    <row r="229" spans="1:12" x14ac:dyDescent="0.25">
      <c r="A229">
        <v>1135090</v>
      </c>
      <c r="B229">
        <v>14.81299973</v>
      </c>
      <c r="C229">
        <v>0.63080000999999997</v>
      </c>
      <c r="D229">
        <v>9.9000003020963209E+37</v>
      </c>
      <c r="E229">
        <v>1.0514999599999999</v>
      </c>
      <c r="F229">
        <v>254.10200499999999</v>
      </c>
      <c r="G229">
        <v>1.98570001</v>
      </c>
      <c r="H229">
        <v>9.9000003020963209E+37</v>
      </c>
      <c r="J229" s="2">
        <f>TREND(Calibration!$A$2:$A$4,Calibration!$B$2:$B$4,C229)</f>
        <v>403.62109642575234</v>
      </c>
      <c r="K229" s="2">
        <f>TREND(Calibration!$A$2:$A$4,Calibration!$C$2:$C$4,E229)</f>
        <v>405.66082343069087</v>
      </c>
      <c r="L229" s="2">
        <f>TREND(Calibration!$A$2:$A$4,Calibration!$D$2:$D$4,G229)</f>
        <v>777.55144930861945</v>
      </c>
    </row>
    <row r="230" spans="1:12" x14ac:dyDescent="0.25">
      <c r="A230">
        <v>1140091</v>
      </c>
      <c r="B230">
        <v>14.755000109999999</v>
      </c>
      <c r="C230">
        <v>0.63129997000000004</v>
      </c>
      <c r="D230">
        <v>1187.5279541</v>
      </c>
      <c r="E230">
        <v>1.0504000200000001</v>
      </c>
      <c r="F230">
        <v>-16.06999969</v>
      </c>
      <c r="G230">
        <v>1.9836000199999999</v>
      </c>
      <c r="H230">
        <v>9.9000003020963209E+37</v>
      </c>
      <c r="J230" s="2">
        <f>TREND(Calibration!$A$2:$A$4,Calibration!$B$2:$B$4,C230)</f>
        <v>403.92775730437813</v>
      </c>
      <c r="K230" s="2">
        <f>TREND(Calibration!$A$2:$A$4,Calibration!$C$2:$C$4,E230)</f>
        <v>405.21580362640452</v>
      </c>
      <c r="L230" s="2">
        <f>TREND(Calibration!$A$2:$A$4,Calibration!$D$2:$D$4,G230)</f>
        <v>776.68575161665831</v>
      </c>
    </row>
    <row r="231" spans="1:12" x14ac:dyDescent="0.25">
      <c r="A231">
        <v>1145090</v>
      </c>
      <c r="B231">
        <v>14.791000370000001</v>
      </c>
      <c r="C231">
        <v>0.62639999000000002</v>
      </c>
      <c r="D231">
        <v>9.9000003020963209E+37</v>
      </c>
      <c r="E231">
        <v>1.0508999800000001</v>
      </c>
      <c r="F231">
        <v>331.26699829</v>
      </c>
      <c r="G231">
        <v>1.98459995</v>
      </c>
      <c r="H231">
        <v>9.9000003020963209E+37</v>
      </c>
      <c r="J231" s="2">
        <f>TREND(Calibration!$A$2:$A$4,Calibration!$B$2:$B$4,C231)</f>
        <v>400.92225251989845</v>
      </c>
      <c r="K231" s="2">
        <f>TREND(Calibration!$A$2:$A$4,Calibration!$C$2:$C$4,E231)</f>
        <v>405.41808020635528</v>
      </c>
      <c r="L231" s="2">
        <f>TREND(Calibration!$A$2:$A$4,Calibration!$D$2:$D$4,G231)</f>
        <v>777.09796171914581</v>
      </c>
    </row>
    <row r="232" spans="1:12" x14ac:dyDescent="0.25">
      <c r="A232">
        <v>1150090</v>
      </c>
      <c r="B232">
        <v>14.81700039</v>
      </c>
      <c r="C232">
        <v>0.62050002999999998</v>
      </c>
      <c r="D232">
        <v>1096.0379638700001</v>
      </c>
      <c r="E232">
        <v>1.04980004</v>
      </c>
      <c r="F232">
        <v>250.08000182999999</v>
      </c>
      <c r="G232">
        <v>1.9975999600000001</v>
      </c>
      <c r="H232">
        <v>9.9000003020963209E+37</v>
      </c>
      <c r="J232" s="2">
        <f>TREND(Calibration!$A$2:$A$4,Calibration!$B$2:$B$4,C232)</f>
        <v>397.30338917591774</v>
      </c>
      <c r="K232" s="2">
        <f>TREND(Calibration!$A$2:$A$4,Calibration!$C$2:$C$4,E232)</f>
        <v>404.97306040206882</v>
      </c>
      <c r="L232" s="2">
        <f>TREND(Calibration!$A$2:$A$4,Calibration!$D$2:$D$4,G232)</f>
        <v>782.45707231132576</v>
      </c>
    </row>
    <row r="233" spans="1:12" x14ac:dyDescent="0.25">
      <c r="A233">
        <v>1155091</v>
      </c>
      <c r="B233">
        <v>14.81000042</v>
      </c>
      <c r="C233">
        <v>0.62540001000000001</v>
      </c>
      <c r="D233">
        <v>486.96200562000001</v>
      </c>
      <c r="E233">
        <v>1.04820001</v>
      </c>
      <c r="F233">
        <v>649.07098388999998</v>
      </c>
      <c r="G233">
        <v>2.0186998799999998</v>
      </c>
      <c r="H233">
        <v>9.9000003020963209E+37</v>
      </c>
      <c r="J233" s="2">
        <f>TREND(Calibration!$A$2:$A$4,Calibration!$B$2:$B$4,C233)</f>
        <v>400.30889396039743</v>
      </c>
      <c r="K233" s="2">
        <f>TREND(Calibration!$A$2:$A$4,Calibration!$C$2:$C$4,E233)</f>
        <v>404.32571142171315</v>
      </c>
      <c r="L233" s="2">
        <f>TREND(Calibration!$A$2:$A$4,Calibration!$D$2:$D$4,G233)</f>
        <v>791.15528137163801</v>
      </c>
    </row>
    <row r="234" spans="1:12" x14ac:dyDescent="0.25">
      <c r="A234">
        <v>1160091</v>
      </c>
      <c r="B234">
        <v>14.76799965</v>
      </c>
      <c r="C234">
        <v>0.62319999999999998</v>
      </c>
      <c r="D234">
        <v>9.9000003020963209E+37</v>
      </c>
      <c r="E234">
        <v>1.04820001</v>
      </c>
      <c r="F234">
        <v>671.87097168000003</v>
      </c>
      <c r="G234">
        <v>2.0208001100000001</v>
      </c>
      <c r="H234">
        <v>9.9000003020963209E+37</v>
      </c>
      <c r="J234" s="2">
        <f>TREND(Calibration!$A$2:$A$4,Calibration!$B$2:$B$4,C234)</f>
        <v>398.95947200747042</v>
      </c>
      <c r="K234" s="2">
        <f>TREND(Calibration!$A$2:$A$4,Calibration!$C$2:$C$4,E234)</f>
        <v>404.32571142171315</v>
      </c>
      <c r="L234" s="2">
        <f>TREND(Calibration!$A$2:$A$4,Calibration!$D$2:$D$4,G234)</f>
        <v>792.0210780009495</v>
      </c>
    </row>
    <row r="235" spans="1:12" x14ac:dyDescent="0.25">
      <c r="A235">
        <v>1165090</v>
      </c>
      <c r="B235">
        <v>14.7159996</v>
      </c>
      <c r="C235">
        <v>0.62540001000000001</v>
      </c>
      <c r="D235">
        <v>396.38800049000002</v>
      </c>
      <c r="E235">
        <v>1.0465999800000001</v>
      </c>
      <c r="F235">
        <v>9.9000003020963209E+37</v>
      </c>
      <c r="G235">
        <v>2.0197999499999999</v>
      </c>
      <c r="H235">
        <v>9.9000003020963209E+37</v>
      </c>
      <c r="J235" s="2">
        <f>TREND(Calibration!$A$2:$A$4,Calibration!$B$2:$B$4,C235)</f>
        <v>400.30889396039743</v>
      </c>
      <c r="K235" s="2">
        <f>TREND(Calibration!$A$2:$A$4,Calibration!$C$2:$C$4,E235)</f>
        <v>403.67836244135759</v>
      </c>
      <c r="L235" s="2">
        <f>TREND(Calibration!$A$2:$A$4,Calibration!$D$2:$D$4,G235)</f>
        <v>791.60877308350132</v>
      </c>
    </row>
    <row r="236" spans="1:12" x14ac:dyDescent="0.25">
      <c r="A236">
        <v>1170091</v>
      </c>
      <c r="B236">
        <v>14.56000042</v>
      </c>
      <c r="C236">
        <v>0.62209999999999999</v>
      </c>
      <c r="D236">
        <v>1304.1319580100001</v>
      </c>
      <c r="E236">
        <v>1.04770005</v>
      </c>
      <c r="F236">
        <v>902.37298583999996</v>
      </c>
      <c r="G236">
        <v>1.9744000399999999</v>
      </c>
      <c r="H236">
        <v>9.9000003020963209E+37</v>
      </c>
      <c r="J236" s="2">
        <f>TREND(Calibration!$A$2:$A$4,Calibration!$B$2:$B$4,C236)</f>
        <v>398.28476409786111</v>
      </c>
      <c r="K236" s="2">
        <f>TREND(Calibration!$A$2:$A$4,Calibration!$C$2:$C$4,E236)</f>
        <v>404.12343484176245</v>
      </c>
      <c r="L236" s="2">
        <f>TREND(Calibration!$A$2:$A$4,Calibration!$D$2:$D$4,G236)</f>
        <v>772.89316143666269</v>
      </c>
    </row>
    <row r="237" spans="1:12" x14ac:dyDescent="0.25">
      <c r="A237">
        <v>1175102</v>
      </c>
      <c r="B237">
        <v>14.375</v>
      </c>
      <c r="C237">
        <v>0.61890000000000001</v>
      </c>
      <c r="D237">
        <v>1160.48596191</v>
      </c>
      <c r="E237">
        <v>1.04390001</v>
      </c>
      <c r="F237">
        <v>985.52398682</v>
      </c>
      <c r="G237">
        <v>1.9797999900000001</v>
      </c>
      <c r="H237">
        <v>9.9000003020963209E+37</v>
      </c>
      <c r="J237" s="2">
        <f>TREND(Calibration!$A$2:$A$4,Calibration!$B$2:$B$4,C237)</f>
        <v>396.32197745172482</v>
      </c>
      <c r="K237" s="2">
        <f>TREND(Calibration!$A$2:$A$4,Calibration!$C$2:$C$4,E237)</f>
        <v>402.58599365671552</v>
      </c>
      <c r="L237" s="2">
        <f>TREND(Calibration!$A$2:$A$4,Calibration!$D$2:$D$4,G237)</f>
        <v>775.11923120447386</v>
      </c>
    </row>
    <row r="238" spans="1:12" x14ac:dyDescent="0.25">
      <c r="A238">
        <v>1180091</v>
      </c>
      <c r="B238">
        <v>14.28100014</v>
      </c>
      <c r="C238">
        <v>0.61240000000000006</v>
      </c>
      <c r="D238">
        <v>348.78601073999999</v>
      </c>
      <c r="E238">
        <v>1.04390001</v>
      </c>
      <c r="F238">
        <v>9.9000003020963209E+37</v>
      </c>
      <c r="G238">
        <v>1.9991999899999999</v>
      </c>
      <c r="H238">
        <v>9.9000003020963209E+37</v>
      </c>
      <c r="J238" s="2">
        <f>TREND(Calibration!$A$2:$A$4,Calibration!$B$2:$B$4,C238)</f>
        <v>392.33506707676054</v>
      </c>
      <c r="K238" s="2">
        <f>TREND(Calibration!$A$2:$A$4,Calibration!$C$2:$C$4,E238)</f>
        <v>402.58599365671552</v>
      </c>
      <c r="L238" s="2">
        <f>TREND(Calibration!$A$2:$A$4,Calibration!$D$2:$D$4,G238)</f>
        <v>783.11666701323793</v>
      </c>
    </row>
    <row r="239" spans="1:12" x14ac:dyDescent="0.25">
      <c r="A239">
        <v>1185090</v>
      </c>
      <c r="B239">
        <v>14.15499973</v>
      </c>
      <c r="C239">
        <v>0.61510003000000002</v>
      </c>
      <c r="D239">
        <v>1274.47302246</v>
      </c>
      <c r="E239">
        <v>1.03579998</v>
      </c>
      <c r="F239">
        <v>947.66302489999998</v>
      </c>
      <c r="G239">
        <v>2.0165000000000002</v>
      </c>
      <c r="H239">
        <v>9.9000003020963209E+37</v>
      </c>
      <c r="J239" s="2">
        <f>TREND(Calibration!$A$2:$A$4,Calibration!$B$2:$B$4,C239)</f>
        <v>393.99118671056283</v>
      </c>
      <c r="K239" s="2">
        <f>TREND(Calibration!$A$2:$A$4,Calibration!$C$2:$C$4,E239)</f>
        <v>399.30883875252619</v>
      </c>
      <c r="L239" s="2">
        <f>TREND(Calibration!$A$2:$A$4,Calibration!$D$2:$D$4,G239)</f>
        <v>790.24840513004096</v>
      </c>
    </row>
    <row r="240" spans="1:12" x14ac:dyDescent="0.25">
      <c r="A240">
        <v>1190090</v>
      </c>
      <c r="B240">
        <v>14.11600018</v>
      </c>
      <c r="C240">
        <v>0.61669998999999998</v>
      </c>
      <c r="D240">
        <v>741.19201659999999</v>
      </c>
      <c r="E240">
        <v>1.04069996</v>
      </c>
      <c r="F240">
        <v>1001.62402344</v>
      </c>
      <c r="G240">
        <v>2.0418999200000001</v>
      </c>
      <c r="H240">
        <v>9.9000003020963209E+37</v>
      </c>
      <c r="J240" s="2">
        <f>TREND(Calibration!$A$2:$A$4,Calibration!$B$2:$B$4,C240)</f>
        <v>394.97255549879787</v>
      </c>
      <c r="K240" s="2">
        <f>TREND(Calibration!$A$2:$A$4,Calibration!$C$2:$C$4,E240)</f>
        <v>401.29129974185952</v>
      </c>
      <c r="L240" s="2">
        <f>TREND(Calibration!$A$2:$A$4,Calibration!$D$2:$D$4,G240)</f>
        <v>800.71924171497619</v>
      </c>
    </row>
    <row r="241" spans="1:12" x14ac:dyDescent="0.25">
      <c r="A241">
        <v>1195091</v>
      </c>
      <c r="B241">
        <v>14.131999970000001</v>
      </c>
      <c r="C241">
        <v>0.61830001999999995</v>
      </c>
      <c r="D241">
        <v>798.89801024999997</v>
      </c>
      <c r="E241">
        <v>1.0400999799999999</v>
      </c>
      <c r="F241">
        <v>731.46197510000002</v>
      </c>
      <c r="G241">
        <v>2.0488998899999999</v>
      </c>
      <c r="H241">
        <v>9.9000003020963209E+37</v>
      </c>
      <c r="J241" s="2">
        <f>TREND(Calibration!$A$2:$A$4,Calibration!$B$2:$B$4,C241)</f>
        <v>395.9539672229908</v>
      </c>
      <c r="K241" s="2">
        <f>TREND(Calibration!$A$2:$A$4,Calibration!$C$2:$C$4,E241)</f>
        <v>401.04855651752382</v>
      </c>
      <c r="L241" s="2">
        <f>TREND(Calibration!$A$2:$A$4,Calibration!$D$2:$D$4,G241)</f>
        <v>803.60490206230986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11" sqref="R11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AVERAGE('4F'!$J2:$J32) + Calibration!$C$11</f>
        <v>402.90267496562495</v>
      </c>
      <c r="C3" s="2">
        <f>'4F'!K32</f>
        <v>501.54758922307974</v>
      </c>
      <c r="D3" s="2">
        <f>'4F'!L32</f>
        <v>660.68172498321553</v>
      </c>
      <c r="E3" s="3">
        <f>(C3-B3)/(7*35314.6667/1400)</f>
        <v>0.55866258116180822</v>
      </c>
      <c r="G3" s="3">
        <f>AVERAGE('5F'!$J2:$J32) + Calibration!$C$11</f>
        <v>399.53507146215202</v>
      </c>
      <c r="H3" s="3">
        <f>'5F'!K32</f>
        <v>490.62380023027765</v>
      </c>
      <c r="I3" s="3">
        <f>'5F'!L32</f>
        <v>547.81068970546642</v>
      </c>
      <c r="J3" s="3">
        <f>(H3-G3)/(7*35314.6667/1400)</f>
        <v>0.51586911207136288</v>
      </c>
      <c r="L3" s="3">
        <f>AVERAGE('6F'!$J2:$J32) + Calibration!$C$11</f>
        <v>396.31784313777536</v>
      </c>
      <c r="M3" s="3">
        <f>'6F'!K32</f>
        <v>511.62180120583855</v>
      </c>
      <c r="N3" s="3">
        <f>'6F'!L32</f>
        <v>478.14229323102256</v>
      </c>
      <c r="O3" s="3">
        <f>(M3-L3)/(7*35314.6667/1400)</f>
        <v>0.65300889881009794</v>
      </c>
      <c r="Q3" s="3">
        <f>AVERAGE('7F'!$J146:$J176) + Calibration!$C$11</f>
        <v>406.12386091686608</v>
      </c>
      <c r="R3" s="3">
        <f>'7F'!K176</f>
        <v>629.39666017847969</v>
      </c>
      <c r="S3" s="3">
        <f>'7F'!L176</f>
        <v>511.73973955028896</v>
      </c>
      <c r="T3" s="3">
        <f>(R3-Q3)/(7*35314.6667/1400)</f>
        <v>1.2644763217409247</v>
      </c>
    </row>
    <row r="4" spans="1:20" x14ac:dyDescent="0.25">
      <c r="A4" s="3">
        <f t="shared" ref="A4:A35" si="0">1/12+A3</f>
        <v>2.5833333333333335</v>
      </c>
      <c r="B4" s="3">
        <f>AVERAGE('4F'!$J3:$J33) + Calibration!$C$11</f>
        <v>402.6553482171488</v>
      </c>
      <c r="C4" s="2">
        <f>'4F'!K33</f>
        <v>507.69729732129372</v>
      </c>
      <c r="D4" s="2">
        <f>'4F'!L33</f>
        <v>661.13516310401405</v>
      </c>
      <c r="E4" s="3">
        <f t="shared" ref="E4:E67" si="1">(C4-B4)/(7*35314.6667/1400)</f>
        <v>0.59489135206333354</v>
      </c>
      <c r="G4" s="3">
        <f>AVERAGE('5F'!$J3:$J33) + Calibration!$C$11</f>
        <v>399.7606332414889</v>
      </c>
      <c r="H4" s="3">
        <f>'5F'!K33</f>
        <v>494.14369835880257</v>
      </c>
      <c r="I4" s="3">
        <f>'5F'!L33</f>
        <v>545.79067758141866</v>
      </c>
      <c r="J4" s="3">
        <f t="shared" ref="J4:J67" si="2">(H4-G4)/(7*35314.6667/1400)</f>
        <v>0.53452615548719684</v>
      </c>
      <c r="L4" s="3">
        <f>AVERAGE('6F'!$J3:$J33) + Calibration!$C$11</f>
        <v>396.62650756252799</v>
      </c>
      <c r="M4" s="3">
        <f>'6F'!K33</f>
        <v>537.39388307598779</v>
      </c>
      <c r="N4" s="3">
        <f>'6F'!L33</f>
        <v>536.22677082914527</v>
      </c>
      <c r="O4" s="3">
        <f t="shared" ref="O4:O67" si="3">(M4-L4)/(7*35314.6667/1400)</f>
        <v>0.79721763599971784</v>
      </c>
      <c r="Q4" s="3">
        <f>AVERAGE('7F'!$J147:$J177) + Calibration!$C$11</f>
        <v>405.99525070690885</v>
      </c>
      <c r="R4" s="3">
        <f>'7F'!K177</f>
        <v>685.75541596215908</v>
      </c>
      <c r="S4" s="3">
        <f>'7F'!L177</f>
        <v>490.385806809256</v>
      </c>
      <c r="T4" s="3">
        <f t="shared" ref="T4:T67" si="4">(R4-Q4)/(7*35314.6667/1400)</f>
        <v>1.5843851373811788</v>
      </c>
    </row>
    <row r="5" spans="1:20" x14ac:dyDescent="0.25">
      <c r="A5" s="3">
        <f t="shared" si="0"/>
        <v>2.666666666666667</v>
      </c>
      <c r="B5" s="3">
        <f>AVERAGE('4F'!$J4:$J34) + Calibration!$C$11</f>
        <v>402.34470596827174</v>
      </c>
      <c r="C5" s="2">
        <f>'4F'!K34</f>
        <v>507.69729732129372</v>
      </c>
      <c r="D5" s="2">
        <f>'4F'!L34</f>
        <v>663.36122874943555</v>
      </c>
      <c r="E5" s="3">
        <f t="shared" si="1"/>
        <v>0.59665063384569317</v>
      </c>
      <c r="G5" s="3">
        <f>AVERAGE('5F'!$J4:$J34) + Calibration!$C$11</f>
        <v>400.05940419266483</v>
      </c>
      <c r="H5" s="3">
        <f>'5F'!K34</f>
        <v>494.5887222089442</v>
      </c>
      <c r="I5" s="3">
        <f>'5F'!L34</f>
        <v>546.69760741408061</v>
      </c>
      <c r="J5" s="3">
        <f t="shared" si="2"/>
        <v>0.53535443966843022</v>
      </c>
      <c r="L5" s="3">
        <f>AVERAGE('6F'!$J4:$J34) + Calibration!$C$11</f>
        <v>396.88372778458074</v>
      </c>
      <c r="M5" s="3">
        <f>'6F'!K34</f>
        <v>525.1754001683297</v>
      </c>
      <c r="N5" s="3">
        <f>'6F'!L34</f>
        <v>550.6963500528002</v>
      </c>
      <c r="O5" s="3">
        <f t="shared" si="3"/>
        <v>0.72656312162645409</v>
      </c>
      <c r="Q5" s="3">
        <f>AVERAGE('7F'!$J148:$J178) + Calibration!$C$11</f>
        <v>405.69647955787133</v>
      </c>
      <c r="R5" s="3">
        <f>'7F'!K178</f>
        <v>625.43168964954987</v>
      </c>
      <c r="S5" s="3">
        <f>'7F'!L178</f>
        <v>489.02538938712041</v>
      </c>
      <c r="T5" s="3">
        <f t="shared" si="4"/>
        <v>1.2444416477626195</v>
      </c>
    </row>
    <row r="6" spans="1:20" x14ac:dyDescent="0.25">
      <c r="A6" s="3">
        <f t="shared" si="0"/>
        <v>2.7500000000000004</v>
      </c>
      <c r="B6" s="3">
        <f>AVERAGE('4F'!$J5:$J35) + Calibration!$C$11</f>
        <v>401.95096107397893</v>
      </c>
      <c r="C6" s="2">
        <f>'4F'!K35</f>
        <v>506.60492853665153</v>
      </c>
      <c r="D6" s="2">
        <f>'4F'!L35</f>
        <v>667.56607850059379</v>
      </c>
      <c r="E6" s="3">
        <f t="shared" si="1"/>
        <v>0.59269406873757968</v>
      </c>
      <c r="G6" s="3">
        <f>AVERAGE('5F'!$J5:$J35) + Calibration!$C$11</f>
        <v>400.34828285743367</v>
      </c>
      <c r="H6" s="3">
        <f>'5F'!K35</f>
        <v>495.43834776925064</v>
      </c>
      <c r="I6" s="3">
        <f>'5F'!L35</f>
        <v>546.90375987280459</v>
      </c>
      <c r="J6" s="3">
        <f t="shared" si="2"/>
        <v>0.53853015643393831</v>
      </c>
      <c r="L6" s="3">
        <f>AVERAGE('6F'!$J5:$J35) + Calibration!$C$11</f>
        <v>397.39618941525413</v>
      </c>
      <c r="M6" s="3">
        <f>'6F'!K35</f>
        <v>517.52871752945373</v>
      </c>
      <c r="N6" s="3">
        <f>'6F'!L35</f>
        <v>538.70017160531643</v>
      </c>
      <c r="O6" s="3">
        <f t="shared" si="3"/>
        <v>0.68035487427777186</v>
      </c>
      <c r="Q6" s="3">
        <f>AVERAGE('7F'!$J149:$J179) + Calibration!$C$11</f>
        <v>405.38583730899421</v>
      </c>
      <c r="R6" s="3">
        <f>'7F'!K179</f>
        <v>654.72366964822413</v>
      </c>
      <c r="S6" s="3">
        <f>'7F'!L179</f>
        <v>469.4440347020352</v>
      </c>
      <c r="T6" s="3">
        <f t="shared" si="4"/>
        <v>1.4120922304456007</v>
      </c>
    </row>
    <row r="7" spans="1:20" x14ac:dyDescent="0.25">
      <c r="A7" s="3">
        <f t="shared" si="0"/>
        <v>2.8333333333333339</v>
      </c>
      <c r="B7" s="3">
        <f>AVERAGE('4F'!$J6:$J36) + Calibration!$C$11</f>
        <v>401.5987680959787</v>
      </c>
      <c r="C7" s="2">
        <f>'4F'!K36</f>
        <v>490.42152365032689</v>
      </c>
      <c r="D7" s="2">
        <f>'4F'!L36</f>
        <v>671.35866455819962</v>
      </c>
      <c r="E7" s="3">
        <f t="shared" si="1"/>
        <v>0.50303606888833063</v>
      </c>
      <c r="G7" s="3">
        <f>AVERAGE('5F'!$J6:$J36) + Calibration!$C$11</f>
        <v>400.68068987758841</v>
      </c>
      <c r="H7" s="3">
        <f>'5F'!K36</f>
        <v>493.90095513446693</v>
      </c>
      <c r="I7" s="3">
        <f>'5F'!L36</f>
        <v>545.37846747893127</v>
      </c>
      <c r="J7" s="3">
        <f t="shared" si="2"/>
        <v>0.52794079043016151</v>
      </c>
      <c r="L7" s="3">
        <f>AVERAGE('6F'!$J6:$J36) + Calibration!$C$11</f>
        <v>397.81169908082455</v>
      </c>
      <c r="M7" s="3">
        <f>'6F'!K36</f>
        <v>513.56379555078706</v>
      </c>
      <c r="N7" s="3">
        <f>'6F'!L36</f>
        <v>535.77327911728207</v>
      </c>
      <c r="O7" s="3">
        <f t="shared" si="3"/>
        <v>0.65554687208735574</v>
      </c>
      <c r="Q7" s="3">
        <f>AVERAGE('7F'!$J150:$J180) + Calibration!$C$11</f>
        <v>405.16027434248804</v>
      </c>
      <c r="R7" s="3">
        <f>'7F'!K180</f>
        <v>603.38178653373177</v>
      </c>
      <c r="S7" s="3">
        <f>'7F'!L180</f>
        <v>477.68880564154892</v>
      </c>
      <c r="T7" s="3">
        <f t="shared" si="4"/>
        <v>1.122601631073832</v>
      </c>
    </row>
    <row r="8" spans="1:20" x14ac:dyDescent="0.25">
      <c r="A8" s="3">
        <f t="shared" si="0"/>
        <v>2.9166666666666674</v>
      </c>
      <c r="B8" s="3">
        <f>AVERAGE('4F'!$J7:$J37) + Calibration!$C$11</f>
        <v>401.16149464843829</v>
      </c>
      <c r="C8" s="2">
        <f>'4F'!K37</f>
        <v>506.60492853665153</v>
      </c>
      <c r="D8" s="2">
        <f>'4F'!L37</f>
        <v>670.69911932496257</v>
      </c>
      <c r="E8" s="3">
        <f t="shared" si="1"/>
        <v>0.59716510867261408</v>
      </c>
      <c r="G8" s="3">
        <f>AVERAGE('5F'!$J7:$J37) + Calibration!$C$11</f>
        <v>400.83106485882331</v>
      </c>
      <c r="H8" s="3">
        <f>'5F'!K37</f>
        <v>504.42019096736749</v>
      </c>
      <c r="I8" s="3">
        <f>'5F'!L37</f>
        <v>548.71761953812825</v>
      </c>
      <c r="J8" s="3">
        <f t="shared" si="2"/>
        <v>0.58666347887997572</v>
      </c>
      <c r="L8" s="3">
        <f>AVERAGE('6F'!$J7:$J37) + Calibration!$C$11</f>
        <v>398.38945522319267</v>
      </c>
      <c r="M8" s="3">
        <f>'6F'!K37</f>
        <v>534.11672817179851</v>
      </c>
      <c r="N8" s="3">
        <f>'6F'!L37</f>
        <v>531.7745859472376</v>
      </c>
      <c r="O8" s="3">
        <f t="shared" si="3"/>
        <v>0.76867367375496609</v>
      </c>
      <c r="Q8" s="3">
        <f>AVERAGE('7F'!$J151:$J181) + Calibration!$C$11</f>
        <v>404.78631639534848</v>
      </c>
      <c r="R8" s="3">
        <f>'7F'!K181</f>
        <v>649.46405375470135</v>
      </c>
      <c r="S8" s="3">
        <f>'7F'!L181</f>
        <v>491.04535204249305</v>
      </c>
      <c r="T8" s="3">
        <f t="shared" si="4"/>
        <v>1.3857003914996759</v>
      </c>
    </row>
    <row r="9" spans="1:20" x14ac:dyDescent="0.25">
      <c r="A9" s="3">
        <f t="shared" si="0"/>
        <v>3.0000000000000009</v>
      </c>
      <c r="B9" s="3">
        <f>AVERAGE('4F'!$J8:$J38) + Calibration!$C$11</f>
        <v>400.85085121239177</v>
      </c>
      <c r="C9" s="2">
        <f>'4F'!K38</f>
        <v>481.23740387225916</v>
      </c>
      <c r="D9" s="2">
        <f>'4F'!L38</f>
        <v>670.24563173548893</v>
      </c>
      <c r="E9" s="3">
        <f t="shared" si="1"/>
        <v>0.45525873622285884</v>
      </c>
      <c r="G9" s="3">
        <f>AVERAGE('5F'!$J8:$J38) + Calibration!$C$11</f>
        <v>401.12983580999929</v>
      </c>
      <c r="H9" s="3">
        <f>'5F'!K38</f>
        <v>516.43634874481165</v>
      </c>
      <c r="I9" s="3">
        <f>'5F'!L38</f>
        <v>551.80938287551101</v>
      </c>
      <c r="J9" s="3">
        <f t="shared" si="2"/>
        <v>0.65302336796406657</v>
      </c>
      <c r="L9" s="3">
        <f>AVERAGE('6F'!$J8:$J38) + Calibration!$C$11</f>
        <v>398.81683638432582</v>
      </c>
      <c r="M9" s="3">
        <f>'6F'!K38</f>
        <v>520.11810940502107</v>
      </c>
      <c r="N9" s="3">
        <f>'6F'!L38</f>
        <v>532.22802819042568</v>
      </c>
      <c r="O9" s="3">
        <f t="shared" si="3"/>
        <v>0.68697390832628324</v>
      </c>
      <c r="Q9" s="3">
        <f>AVERAGE('7F'!$J152:$J182) + Calibration!$C$11</f>
        <v>404.33717026507605</v>
      </c>
      <c r="R9" s="3">
        <f>'7F'!K182</f>
        <v>780.99483682004757</v>
      </c>
      <c r="S9" s="3">
        <f>'7F'!L182</f>
        <v>475.91617811692595</v>
      </c>
      <c r="T9" s="3">
        <f t="shared" si="4"/>
        <v>2.1331514736055626</v>
      </c>
    </row>
    <row r="10" spans="1:20" x14ac:dyDescent="0.25">
      <c r="A10" s="3">
        <f t="shared" si="0"/>
        <v>3.0833333333333344</v>
      </c>
      <c r="B10" s="3">
        <f>AVERAGE('4F'!$J9:$J39) + Calibration!$C$11</f>
        <v>400.50855052079879</v>
      </c>
      <c r="C10" s="2">
        <f>'4F'!K39</f>
        <v>484.75730200078419</v>
      </c>
      <c r="D10" s="2">
        <f>'4F'!L39</f>
        <v>666.45304155549343</v>
      </c>
      <c r="E10" s="3">
        <f t="shared" si="1"/>
        <v>0.47713179453558535</v>
      </c>
      <c r="G10" s="3">
        <f>AVERAGE('5F'!$J9:$J39) + Calibration!$C$11</f>
        <v>401.34352648949664</v>
      </c>
      <c r="H10" s="3">
        <f>'5F'!K39</f>
        <v>490.21919447425762</v>
      </c>
      <c r="I10" s="3">
        <f>'5F'!L39</f>
        <v>553.58201040013387</v>
      </c>
      <c r="J10" s="3">
        <f t="shared" si="2"/>
        <v>0.50333573152347477</v>
      </c>
      <c r="L10" s="3">
        <f>AVERAGE('6F'!$J9:$J39) + Calibration!$C$11</f>
        <v>399.24421754545892</v>
      </c>
      <c r="M10" s="3">
        <f>'6F'!K39</f>
        <v>538.48625186062986</v>
      </c>
      <c r="N10" s="3">
        <f>'6F'!L39</f>
        <v>515.53237919895969</v>
      </c>
      <c r="O10" s="3">
        <f t="shared" si="3"/>
        <v>0.78857906545198075</v>
      </c>
      <c r="Q10" s="3">
        <f>AVERAGE('7F'!$J153:$J183) + Calibration!$C$11</f>
        <v>403.99486957348302</v>
      </c>
      <c r="R10" s="3">
        <f>'7F'!K183</f>
        <v>729.0056006793443</v>
      </c>
      <c r="S10" s="3">
        <f>'7F'!L183</f>
        <v>472.78318263884262</v>
      </c>
      <c r="T10" s="3">
        <f t="shared" si="4"/>
        <v>1.8406558038157061</v>
      </c>
    </row>
    <row r="11" spans="1:20" x14ac:dyDescent="0.25">
      <c r="A11" s="3">
        <f t="shared" si="0"/>
        <v>3.1666666666666679</v>
      </c>
      <c r="B11" s="3">
        <f>AVERAGE('4F'!$J10:$J40) + Calibration!$C$11</f>
        <v>400.19988609604621</v>
      </c>
      <c r="C11" s="2">
        <f>'4F'!K40</f>
        <v>513.56379555078706</v>
      </c>
      <c r="D11" s="2">
        <f>'4F'!L40</f>
        <v>663.81471633890919</v>
      </c>
      <c r="E11" s="3">
        <f t="shared" si="1"/>
        <v>0.64202168701051809</v>
      </c>
      <c r="G11" s="3">
        <f>AVERAGE('5F'!$J10:$J40) + Calibration!$C$11</f>
        <v>401.46026540175274</v>
      </c>
      <c r="H11" s="3">
        <f>'5F'!K40</f>
        <v>492.60626121961093</v>
      </c>
      <c r="I11" s="3">
        <f>'5F'!L40</f>
        <v>552.05671800626055</v>
      </c>
      <c r="J11" s="3">
        <f t="shared" si="2"/>
        <v>0.51619343652397087</v>
      </c>
      <c r="L11" s="3">
        <f>AVERAGE('6F'!$J10:$J40) + Calibration!$C$11</f>
        <v>399.69336347786992</v>
      </c>
      <c r="M11" s="3">
        <f>'6F'!K40</f>
        <v>538.2839752806791</v>
      </c>
      <c r="N11" s="3">
        <f>'6F'!L40</f>
        <v>521.30369989362714</v>
      </c>
      <c r="O11" s="3">
        <f t="shared" si="3"/>
        <v>0.78488981917991119</v>
      </c>
      <c r="Q11" s="3">
        <f>AVERAGE('7F'!$J154:$J184) + Calibration!$C$11</f>
        <v>403.64069758418896</v>
      </c>
      <c r="R11" s="3">
        <f>'7F'!K184</f>
        <v>664.11007005209774</v>
      </c>
      <c r="S11" s="3">
        <f>'7F'!L184</f>
        <v>476.3696657063997</v>
      </c>
      <c r="T11" s="3">
        <f t="shared" si="4"/>
        <v>1.4751342533152594</v>
      </c>
    </row>
    <row r="12" spans="1:20" x14ac:dyDescent="0.25">
      <c r="A12" s="3">
        <f t="shared" si="0"/>
        <v>3.2500000000000013</v>
      </c>
      <c r="B12" s="3">
        <f>AVERAGE('4F'!$J11:$J41) + Calibration!$C$11</f>
        <v>399.78239860635114</v>
      </c>
      <c r="C12" s="2">
        <f>'4F'!K41</f>
        <v>483.21986081573726</v>
      </c>
      <c r="D12" s="2">
        <f>'4F'!L41</f>
        <v>664.47431104082148</v>
      </c>
      <c r="E12" s="3">
        <f t="shared" si="1"/>
        <v>0.47253716376933053</v>
      </c>
      <c r="G12" s="3">
        <f>AVERAGE('5F'!$J11:$J41) + Calibration!$C$11</f>
        <v>401.62053266939483</v>
      </c>
      <c r="H12" s="3">
        <f>'5F'!K41</f>
        <v>489.53143144563552</v>
      </c>
      <c r="I12" s="3">
        <f>'5F'!L41</f>
        <v>553.37590328769534</v>
      </c>
      <c r="J12" s="3">
        <f t="shared" si="2"/>
        <v>0.49787188718527919</v>
      </c>
      <c r="L12" s="3">
        <f>AVERAGE('6F'!$J11:$J41) + Calibration!$C$11</f>
        <v>400.24935484896025</v>
      </c>
      <c r="M12" s="3">
        <f>'6F'!K41</f>
        <v>544.59549331445896</v>
      </c>
      <c r="N12" s="3">
        <f>'6F'!L41</f>
        <v>526.00321578389492</v>
      </c>
      <c r="O12" s="3">
        <f t="shared" si="3"/>
        <v>0.81748549231245438</v>
      </c>
      <c r="Q12" s="3">
        <f>AVERAGE('7F'!$J155:$J185) + Calibration!$C$11</f>
        <v>403.37358369069796</v>
      </c>
      <c r="R12" s="3">
        <f>'7F'!K185</f>
        <v>737.54232697264831</v>
      </c>
      <c r="S12" s="3">
        <f>'7F'!L185</f>
        <v>478.5957313518212</v>
      </c>
      <c r="T12" s="3">
        <f t="shared" si="4"/>
        <v>1.8925210090228619</v>
      </c>
    </row>
    <row r="13" spans="1:20" x14ac:dyDescent="0.25">
      <c r="A13" s="3">
        <f t="shared" si="0"/>
        <v>3.3333333333333348</v>
      </c>
      <c r="B13" s="3">
        <f>AVERAGE('4F'!$J12:$J42) + Calibration!$C$11</f>
        <v>399.23827991799294</v>
      </c>
      <c r="C13" s="2">
        <f>'4F'!K42</f>
        <v>511.17673285128899</v>
      </c>
      <c r="D13" s="2">
        <f>'4F'!L42</f>
        <v>665.79345097597081</v>
      </c>
      <c r="E13" s="3">
        <f t="shared" si="1"/>
        <v>0.63394880027734224</v>
      </c>
      <c r="G13" s="3">
        <f>AVERAGE('5F'!$J12:$J42) + Calibration!$C$11</f>
        <v>401.70561313893501</v>
      </c>
      <c r="H13" s="3">
        <f>'5F'!K42</f>
        <v>491.31161180916291</v>
      </c>
      <c r="I13" s="3">
        <f>'5F'!L42</f>
        <v>554.03549798960762</v>
      </c>
      <c r="J13" s="3">
        <f t="shared" si="2"/>
        <v>0.507471863922351</v>
      </c>
      <c r="L13" s="3">
        <f>AVERAGE('6F'!$J12:$J42) + Calibration!$C$11</f>
        <v>400.6866282965006</v>
      </c>
      <c r="M13" s="3">
        <f>'6F'!K42</f>
        <v>543.30084794986612</v>
      </c>
      <c r="N13" s="3">
        <f>'6F'!L42</f>
        <v>524.89018296118422</v>
      </c>
      <c r="O13" s="3">
        <f t="shared" si="3"/>
        <v>0.80767699644389113</v>
      </c>
      <c r="Q13" s="3">
        <f>AVERAGE('7F'!$J156:$J186) + Calibration!$C$11</f>
        <v>403.36369021712136</v>
      </c>
      <c r="R13" s="3">
        <f>'7F'!K186</f>
        <v>672.64684084980968</v>
      </c>
      <c r="S13" s="3">
        <f>'7F'!L186</f>
        <v>516.85151913410903</v>
      </c>
      <c r="T13" s="3">
        <f t="shared" si="4"/>
        <v>1.5250499341832287</v>
      </c>
    </row>
    <row r="14" spans="1:20" x14ac:dyDescent="0.25">
      <c r="A14" s="3">
        <f t="shared" si="0"/>
        <v>3.4166666666666683</v>
      </c>
      <c r="B14" s="3">
        <f>AVERAGE('4F'!$J13:$J43) + Calibration!$C$11</f>
        <v>398.79111279901423</v>
      </c>
      <c r="C14" s="2">
        <f>'4F'!K43</f>
        <v>498.95824589777567</v>
      </c>
      <c r="D14" s="2">
        <f>'4F'!L43</f>
        <v>662.24819592672475</v>
      </c>
      <c r="E14" s="3">
        <f t="shared" si="1"/>
        <v>0.56728346864880042</v>
      </c>
      <c r="G14" s="3">
        <f>AVERAGE('5F'!$J13:$J43) + Calibration!$C$11</f>
        <v>401.74914287935201</v>
      </c>
      <c r="H14" s="3">
        <f>'5F'!K43</f>
        <v>507.69729732129372</v>
      </c>
      <c r="I14" s="3">
        <f>'5F'!L43</f>
        <v>552.71631270817272</v>
      </c>
      <c r="J14" s="3">
        <f t="shared" si="2"/>
        <v>0.60002352757270505</v>
      </c>
      <c r="L14" s="3">
        <f>AVERAGE('6F'!$J13:$J43) + Calibration!$C$11</f>
        <v>401.23272599615285</v>
      </c>
      <c r="M14" s="3">
        <f>'6F'!K43</f>
        <v>531.28464162215869</v>
      </c>
      <c r="N14" s="3">
        <f>'6F'!L43</f>
        <v>515.3262267402356</v>
      </c>
      <c r="O14" s="3">
        <f t="shared" si="3"/>
        <v>0.73653202920363858</v>
      </c>
      <c r="Q14" s="3">
        <f>AVERAGE('7F'!$J157:$J187) + Calibration!$C$11</f>
        <v>403.39534727480634</v>
      </c>
      <c r="R14" s="3">
        <f>'7F'!K187</f>
        <v>784.27199172423684</v>
      </c>
      <c r="S14" s="3">
        <f>'7F'!L187</f>
        <v>512.85282184167488</v>
      </c>
      <c r="T14" s="3">
        <f t="shared" si="4"/>
        <v>2.1570451035825884</v>
      </c>
    </row>
    <row r="15" spans="1:20" x14ac:dyDescent="0.25">
      <c r="A15" s="3">
        <f t="shared" si="0"/>
        <v>3.5000000000000018</v>
      </c>
      <c r="B15" s="3">
        <f>AVERAGE('4F'!$J14:$J44) + Calibration!$C$11</f>
        <v>398.29052266390346</v>
      </c>
      <c r="C15" s="2">
        <f>'4F'!K44</f>
        <v>484.75730200078419</v>
      </c>
      <c r="D15" s="2">
        <f>'4F'!L44</f>
        <v>664.47431104082148</v>
      </c>
      <c r="E15" s="3">
        <f t="shared" si="1"/>
        <v>0.48969330545532647</v>
      </c>
      <c r="G15" s="3">
        <f>AVERAGE('5F'!$J14:$J44) + Calibration!$C$11</f>
        <v>401.86588179160805</v>
      </c>
      <c r="H15" s="3">
        <f>'5F'!K44</f>
        <v>503.97511856696269</v>
      </c>
      <c r="I15" s="3">
        <f>'5F'!L44</f>
        <v>552.71631270817272</v>
      </c>
      <c r="J15" s="3">
        <f t="shared" si="2"/>
        <v>0.57828231903066285</v>
      </c>
      <c r="L15" s="3">
        <f>AVERAGE('6F'!$J14:$J44) + Calibration!$C$11</f>
        <v>401.88369131036001</v>
      </c>
      <c r="M15" s="3">
        <f>'6F'!K44</f>
        <v>539.37634406532118</v>
      </c>
      <c r="N15" s="3">
        <f>'6F'!L44</f>
        <v>499.49627544073087</v>
      </c>
      <c r="O15" s="3">
        <f t="shared" si="3"/>
        <v>0.77867167159168549</v>
      </c>
      <c r="Q15" s="3">
        <f>AVERAGE('7F'!$J158:$J188) + Calibration!$C$11</f>
        <v>403.47053407290832</v>
      </c>
      <c r="R15" s="3">
        <f>'7F'!K188</f>
        <v>737.98739532719799</v>
      </c>
      <c r="S15" s="3">
        <f>'7F'!L188</f>
        <v>511.5336365602401</v>
      </c>
      <c r="T15" s="3">
        <f t="shared" si="4"/>
        <v>1.8944925296677917</v>
      </c>
    </row>
    <row r="16" spans="1:20" x14ac:dyDescent="0.25">
      <c r="A16" s="3">
        <f t="shared" si="0"/>
        <v>3.5833333333333353</v>
      </c>
      <c r="B16" s="3">
        <f>AVERAGE('4F'!$J15:$J45) + Calibration!$C$11</f>
        <v>397.76618993339065</v>
      </c>
      <c r="C16" s="2">
        <f>'4F'!K45</f>
        <v>501.54758922307974</v>
      </c>
      <c r="D16" s="2">
        <f>'4F'!L45</f>
        <v>665.58734386353217</v>
      </c>
      <c r="E16" s="3">
        <f t="shared" si="1"/>
        <v>0.58775239291548564</v>
      </c>
      <c r="G16" s="3">
        <f>AVERAGE('5F'!$J15:$J45) + Calibration!$C$11</f>
        <v>401.83422334889218</v>
      </c>
      <c r="H16" s="3">
        <f>'5F'!K45</f>
        <v>513.56379555078706</v>
      </c>
      <c r="I16" s="3">
        <f>'5F'!L45</f>
        <v>554.69504322284467</v>
      </c>
      <c r="J16" s="3">
        <f t="shared" si="2"/>
        <v>0.63276583155120003</v>
      </c>
      <c r="L16" s="3">
        <f>AVERAGE('6F'!$J15:$J45) + Calibration!$C$11</f>
        <v>402.37636698318789</v>
      </c>
      <c r="M16" s="3">
        <f>'6F'!K45</f>
        <v>507.2522775170072</v>
      </c>
      <c r="N16" s="3">
        <f>'6F'!L45</f>
        <v>505.06149314534935</v>
      </c>
      <c r="O16" s="3">
        <f t="shared" si="3"/>
        <v>0.59395101431790831</v>
      </c>
      <c r="Q16" s="3">
        <f>AVERAGE('7F'!$J159:$J189) + Calibration!$C$11</f>
        <v>403.55759335588078</v>
      </c>
      <c r="R16" s="3">
        <f>'7F'!K189</f>
        <v>641.61509453587462</v>
      </c>
      <c r="S16" s="3">
        <f>'7F'!L189</f>
        <v>522.66411731576272</v>
      </c>
      <c r="T16" s="3">
        <f t="shared" si="4"/>
        <v>1.3482075490181185</v>
      </c>
    </row>
    <row r="17" spans="1:20" x14ac:dyDescent="0.25">
      <c r="A17" s="3">
        <f t="shared" si="0"/>
        <v>3.6666666666666687</v>
      </c>
      <c r="B17" s="3">
        <f>AVERAGE('4F'!$J16:$J46) + Calibration!$C$11</f>
        <v>397.35859571941069</v>
      </c>
      <c r="C17" s="2">
        <f>'4F'!K46</f>
        <v>536.94886327170138</v>
      </c>
      <c r="D17" s="2">
        <f>'4F'!L46</f>
        <v>666.70037668624298</v>
      </c>
      <c r="E17" s="3">
        <f t="shared" si="1"/>
        <v>0.79055123888393197</v>
      </c>
      <c r="G17" s="3">
        <f>AVERAGE('5F'!$J16:$J46) + Calibration!$C$11</f>
        <v>401.58689660041597</v>
      </c>
      <c r="H17" s="3">
        <f>'5F'!K46</f>
        <v>484.75730200078419</v>
      </c>
      <c r="I17" s="3">
        <f>'5F'!L46</f>
        <v>559.6007156942261</v>
      </c>
      <c r="J17" s="3">
        <f t="shared" si="2"/>
        <v>0.47102472242994842</v>
      </c>
      <c r="L17" s="3">
        <f>AVERAGE('6F'!$J16:$J46) + Calibration!$C$11</f>
        <v>402.71866767478093</v>
      </c>
      <c r="M17" s="3">
        <f>'6F'!K46</f>
        <v>505.71483633196033</v>
      </c>
      <c r="N17" s="3">
        <f>'6F'!L46</f>
        <v>505.30882827609901</v>
      </c>
      <c r="O17" s="3">
        <f t="shared" si="3"/>
        <v>0.58330534184075644</v>
      </c>
      <c r="Q17" s="3">
        <f>AVERAGE('7F'!$J160:$J190) + Calibration!$C$11</f>
        <v>403.76139036393988</v>
      </c>
      <c r="R17" s="3">
        <f>'7F'!K190</f>
        <v>604.47415531837373</v>
      </c>
      <c r="S17" s="3">
        <f>'7F'!L190</f>
        <v>505.06149314534935</v>
      </c>
      <c r="T17" s="3">
        <f t="shared" si="4"/>
        <v>1.1367105155458472</v>
      </c>
    </row>
    <row r="18" spans="1:20" x14ac:dyDescent="0.25">
      <c r="A18" s="3">
        <f t="shared" si="0"/>
        <v>3.7500000000000022</v>
      </c>
      <c r="B18" s="3">
        <f>AVERAGE('4F'!$J17:$J47) + Calibration!$C$11</f>
        <v>397.07961191324961</v>
      </c>
      <c r="C18" s="2">
        <f>'4F'!K47</f>
        <v>529.30218063282541</v>
      </c>
      <c r="D18" s="2">
        <f>'4F'!L47</f>
        <v>665.79345097597081</v>
      </c>
      <c r="E18" s="3">
        <f t="shared" si="1"/>
        <v>0.74882523934213308</v>
      </c>
      <c r="G18" s="3">
        <f>AVERAGE('5F'!$J17:$J47) + Calibration!$C$11</f>
        <v>401.43652280635041</v>
      </c>
      <c r="H18" s="3">
        <f>'5F'!K47</f>
        <v>482.32982120716446</v>
      </c>
      <c r="I18" s="3">
        <f>'5F'!L47</f>
        <v>563.6406368825817</v>
      </c>
      <c r="J18" s="3">
        <f t="shared" si="2"/>
        <v>0.4581286245061123</v>
      </c>
      <c r="L18" s="3">
        <f>AVERAGE('6F'!$J17:$J47) + Calibration!$C$11</f>
        <v>403.05899074011097</v>
      </c>
      <c r="M18" s="3">
        <f>'6F'!K47</f>
        <v>507.00953429267156</v>
      </c>
      <c r="N18" s="3">
        <f>'6F'!L47</f>
        <v>504.40189844343706</v>
      </c>
      <c r="O18" s="3">
        <f t="shared" si="3"/>
        <v>0.58871031934479834</v>
      </c>
      <c r="Q18" s="3">
        <f>AVERAGE('7F'!$J161:$J191) + Calibration!$C$11</f>
        <v>403.9216588187515</v>
      </c>
      <c r="R18" s="3">
        <f>'7F'!K191</f>
        <v>590.07093079557626</v>
      </c>
      <c r="S18" s="3">
        <f>'7F'!L191</f>
        <v>498.63057774876961</v>
      </c>
      <c r="T18" s="3">
        <f t="shared" si="4"/>
        <v>1.054232076197535</v>
      </c>
    </row>
    <row r="19" spans="1:20" x14ac:dyDescent="0.25">
      <c r="A19" s="3">
        <f t="shared" si="0"/>
        <v>3.8333333333333357</v>
      </c>
      <c r="B19" s="3">
        <f>AVERAGE('4F'!$J18:$J48) + Calibration!$C$11</f>
        <v>396.68388919483226</v>
      </c>
      <c r="C19" s="2">
        <f>'4F'!K48</f>
        <v>505.71483633196033</v>
      </c>
      <c r="D19" s="2">
        <f>'4F'!L48</f>
        <v>666.90653326735662</v>
      </c>
      <c r="E19" s="3">
        <f t="shared" si="1"/>
        <v>0.61748252114823476</v>
      </c>
      <c r="G19" s="3">
        <f>AVERAGE('5F'!$J18:$J48) + Calibration!$C$11</f>
        <v>401.25449076743047</v>
      </c>
      <c r="H19" s="3">
        <f>'5F'!K48</f>
        <v>482.5725644315001</v>
      </c>
      <c r="I19" s="3">
        <f>'5F'!L48</f>
        <v>563.18719876178318</v>
      </c>
      <c r="J19" s="3">
        <f t="shared" si="2"/>
        <v>0.46053428370071303</v>
      </c>
      <c r="L19" s="3">
        <f>AVERAGE('6F'!$J18:$J48) + Calibration!$C$11</f>
        <v>403.31620977499438</v>
      </c>
      <c r="M19" s="3">
        <f>'6F'!K48</f>
        <v>500.2529438584869</v>
      </c>
      <c r="N19" s="3">
        <f>'6F'!L48</f>
        <v>504.85538603291081</v>
      </c>
      <c r="O19" s="3">
        <f t="shared" si="3"/>
        <v>0.54898852596840464</v>
      </c>
      <c r="Q19" s="3">
        <f>AVERAGE('7F'!$J162:$J192) + Calibration!$C$11</f>
        <v>403.97508084557575</v>
      </c>
      <c r="R19" s="3">
        <f>'7F'!K192</f>
        <v>624.78434066919431</v>
      </c>
      <c r="S19" s="3">
        <f>'7F'!L192</f>
        <v>522.66411731576272</v>
      </c>
      <c r="T19" s="3">
        <f t="shared" si="4"/>
        <v>1.2505243880646255</v>
      </c>
    </row>
    <row r="20" spans="1:20" x14ac:dyDescent="0.25">
      <c r="A20" s="3">
        <f t="shared" si="0"/>
        <v>3.9166666666666692</v>
      </c>
      <c r="B20" s="3">
        <f>AVERAGE('4F'!$J19:$J49) + Calibration!$C$11</f>
        <v>396.32971720553815</v>
      </c>
      <c r="C20" s="2">
        <f>'4F'!K49</f>
        <v>517.73104265966765</v>
      </c>
      <c r="D20" s="2">
        <f>'4F'!L49</f>
        <v>666.04078610672036</v>
      </c>
      <c r="E20" s="3">
        <f t="shared" si="1"/>
        <v>0.6875405422083708</v>
      </c>
      <c r="G20" s="3">
        <f>AVERAGE('5F'!$J19:$J49) + Calibration!$C$11</f>
        <v>401.16743128659647</v>
      </c>
      <c r="H20" s="3">
        <f>'5F'!K49</f>
        <v>486.05199591564019</v>
      </c>
      <c r="I20" s="3">
        <f>'5F'!L49</f>
        <v>556.26156363502912</v>
      </c>
      <c r="J20" s="3">
        <f t="shared" si="2"/>
        <v>0.4807326392183886</v>
      </c>
      <c r="L20" s="3">
        <f>AVERAGE('6F'!$J19:$J49) + Calibration!$C$11</f>
        <v>403.41316154223568</v>
      </c>
      <c r="M20" s="3">
        <f>'6F'!K49</f>
        <v>515.99132489467002</v>
      </c>
      <c r="N20" s="3">
        <f>'6F'!L49</f>
        <v>505.06149314534935</v>
      </c>
      <c r="O20" s="3">
        <f t="shared" si="3"/>
        <v>0.63757171663995527</v>
      </c>
      <c r="Q20" s="3">
        <f>AVERAGE('7F'!$J163:$J193) + Calibration!$C$11</f>
        <v>404.12545582681065</v>
      </c>
      <c r="R20" s="3">
        <f>'7F'!K193</f>
        <v>677.66366496873343</v>
      </c>
      <c r="S20" s="3">
        <f>'7F'!L193</f>
        <v>513.75975167433671</v>
      </c>
      <c r="T20" s="3">
        <f t="shared" si="4"/>
        <v>1.5491479020070873</v>
      </c>
    </row>
    <row r="21" spans="1:20" x14ac:dyDescent="0.25">
      <c r="A21" s="3">
        <f t="shared" si="0"/>
        <v>4.0000000000000027</v>
      </c>
      <c r="B21" s="3">
        <f>AVERAGE('4F'!$J20:$J50) + Calibration!$C$11</f>
        <v>395.92410081568278</v>
      </c>
      <c r="C21" s="2">
        <f>'4F'!K50</f>
        <v>534.56179652634808</v>
      </c>
      <c r="D21" s="2">
        <f>'4F'!L50</f>
        <v>662.90779062863703</v>
      </c>
      <c r="E21" s="3">
        <f t="shared" si="1"/>
        <v>0.78515647273921618</v>
      </c>
      <c r="G21" s="3">
        <f>AVERAGE('5F'!$J20:$J50) + Calibration!$C$11</f>
        <v>401.10411578619551</v>
      </c>
      <c r="H21" s="3">
        <f>'5F'!K50</f>
        <v>509.88208344084092</v>
      </c>
      <c r="I21" s="3">
        <f>'5F'!L50</f>
        <v>552.71631270817272</v>
      </c>
      <c r="J21" s="3">
        <f t="shared" si="2"/>
        <v>0.61604980490808592</v>
      </c>
      <c r="L21" s="3">
        <f>AVERAGE('6F'!$J20:$J50) + Calibration!$C$11</f>
        <v>403.52000698091513</v>
      </c>
      <c r="M21" s="3">
        <f>'6F'!K50</f>
        <v>533.67170432165676</v>
      </c>
      <c r="N21" s="3">
        <f>'6F'!L50</f>
        <v>501.51623809610339</v>
      </c>
      <c r="O21" s="3">
        <f t="shared" si="3"/>
        <v>0.7370971299057546</v>
      </c>
      <c r="Q21" s="3">
        <f>AVERAGE('7F'!$J164:$J194) + Calibration!$C$11</f>
        <v>404.04037535727053</v>
      </c>
      <c r="R21" s="3">
        <f>'7F'!K194</f>
        <v>605.36424347720981</v>
      </c>
      <c r="S21" s="3">
        <f>'7F'!L194</f>
        <v>515.73848218900866</v>
      </c>
      <c r="T21" s="3">
        <f t="shared" si="4"/>
        <v>1.1401714184658538</v>
      </c>
    </row>
    <row r="22" spans="1:20" x14ac:dyDescent="0.25">
      <c r="A22" s="3">
        <f t="shared" si="0"/>
        <v>4.0833333333333357</v>
      </c>
      <c r="B22" s="3">
        <f>AVERAGE('4F'!$J21:$J51) + Calibration!$C$11</f>
        <v>395.55014286854328</v>
      </c>
      <c r="C22" s="2">
        <f>'4F'!K51</f>
        <v>504.82474412726913</v>
      </c>
      <c r="D22" s="2">
        <f>'4F'!L51</f>
        <v>663.36122874943555</v>
      </c>
      <c r="E22" s="3">
        <f t="shared" si="1"/>
        <v>0.618862424425633</v>
      </c>
      <c r="G22" s="3">
        <f>AVERAGE('5F'!$J21:$J51) + Calibration!$C$11</f>
        <v>401.04079909862531</v>
      </c>
      <c r="H22" s="3">
        <f>'5F'!K51</f>
        <v>499.60559487813123</v>
      </c>
      <c r="I22" s="3">
        <f>'5F'!L51</f>
        <v>551.80938287551101</v>
      </c>
      <c r="J22" s="3">
        <f t="shared" si="2"/>
        <v>0.55820884063167953</v>
      </c>
      <c r="L22" s="3">
        <f>AVERAGE('6F'!$J21:$J51) + Calibration!$C$11</f>
        <v>403.70203921769661</v>
      </c>
      <c r="M22" s="3">
        <f>'6F'!K51</f>
        <v>501.34531264312898</v>
      </c>
      <c r="N22" s="3">
        <f>'6F'!L51</f>
        <v>504.40189844343706</v>
      </c>
      <c r="O22" s="3">
        <f t="shared" si="3"/>
        <v>0.55298991920222407</v>
      </c>
      <c r="Q22" s="3">
        <f>AVERAGE('7F'!$J165:$J195) + Calibration!$C$11</f>
        <v>403.93353011645257</v>
      </c>
      <c r="R22" s="3">
        <f>'7F'!K195</f>
        <v>805.26999269979797</v>
      </c>
      <c r="S22" s="3">
        <f>'7F'!L195</f>
        <v>519.53107236900416</v>
      </c>
      <c r="T22" s="3">
        <f t="shared" si="4"/>
        <v>2.2729166099327527</v>
      </c>
    </row>
    <row r="23" spans="1:20" x14ac:dyDescent="0.25">
      <c r="A23" s="3">
        <f t="shared" si="0"/>
        <v>4.1666666666666687</v>
      </c>
      <c r="B23" s="3">
        <f>AVERAGE('4F'!$J22:$J52) + Calibration!$C$11</f>
        <v>395.19794969268145</v>
      </c>
      <c r="C23" s="2">
        <f>'4F'!K52</f>
        <v>509.43701508629135</v>
      </c>
      <c r="D23" s="2">
        <f>'4F'!L52</f>
        <v>672.26559439086157</v>
      </c>
      <c r="E23" s="3">
        <f t="shared" si="1"/>
        <v>0.64697801830654056</v>
      </c>
      <c r="G23" s="3">
        <f>AVERAGE('5F'!$J22:$J52) + Calibration!$C$11</f>
        <v>401.01903551451693</v>
      </c>
      <c r="H23" s="3">
        <f>'5F'!K52</f>
        <v>504.82474412726913</v>
      </c>
      <c r="I23" s="3">
        <f>'5F'!L52</f>
        <v>553.37590328769534</v>
      </c>
      <c r="J23" s="3">
        <f t="shared" si="2"/>
        <v>0.58789006558995605</v>
      </c>
      <c r="L23" s="3">
        <f>AVERAGE('6F'!$J22:$J52) + Calibration!$C$11</f>
        <v>403.76535471809751</v>
      </c>
      <c r="M23" s="3">
        <f>'6F'!K52</f>
        <v>513.56379555078706</v>
      </c>
      <c r="N23" s="3">
        <f>'6F'!L52</f>
        <v>503.49496861077535</v>
      </c>
      <c r="O23" s="3">
        <f t="shared" si="3"/>
        <v>0.62182912139838797</v>
      </c>
      <c r="Q23" s="3">
        <f>AVERAGE('7F'!$J166:$J196) + Calibration!$C$11</f>
        <v>404.0186105859928</v>
      </c>
      <c r="R23" s="3">
        <f>'7F'!K196</f>
        <v>746.72644675071592</v>
      </c>
      <c r="S23" s="3">
        <f>'7F'!L196</f>
        <v>503.28886562072637</v>
      </c>
      <c r="T23" s="3">
        <f t="shared" si="4"/>
        <v>1.9408810456915517</v>
      </c>
    </row>
    <row r="24" spans="1:20" x14ac:dyDescent="0.25">
      <c r="A24" s="3">
        <f t="shared" si="0"/>
        <v>4.2500000000000018</v>
      </c>
      <c r="B24" s="3">
        <f>AVERAGE('4F'!$J23:$J53) + Calibration!$C$11</f>
        <v>394.89917874150547</v>
      </c>
      <c r="C24" s="2">
        <f>'4F'!K53</f>
        <v>489.12682568961554</v>
      </c>
      <c r="D24" s="2">
        <f>'4F'!L53</f>
        <v>672.0182592601119</v>
      </c>
      <c r="E24" s="3">
        <f t="shared" si="1"/>
        <v>0.53364596499567174</v>
      </c>
      <c r="G24" s="3">
        <f>AVERAGE('5F'!$J23:$J53) + Calibration!$C$11</f>
        <v>400.90229660226089</v>
      </c>
      <c r="H24" s="3">
        <f>'5F'!K53</f>
        <v>499.36285165379559</v>
      </c>
      <c r="I24" s="3">
        <f>'5F'!L53</f>
        <v>555.39586594306786</v>
      </c>
      <c r="J24" s="3">
        <f t="shared" si="2"/>
        <v>0.55761848689080051</v>
      </c>
      <c r="L24" s="3">
        <f>AVERAGE('6F'!$J23:$J53) + Calibration!$C$11</f>
        <v>403.82867021849842</v>
      </c>
      <c r="M24" s="3">
        <f>'6F'!K53</f>
        <v>507.69729732129372</v>
      </c>
      <c r="N24" s="3">
        <f>'6F'!L53</f>
        <v>471.67014981613193</v>
      </c>
      <c r="O24" s="3">
        <f t="shared" si="3"/>
        <v>0.58824639623624309</v>
      </c>
      <c r="Q24" s="3">
        <f>AVERAGE('7F'!$J167:$J197) + Calibration!$C$11</f>
        <v>403.95331607429813</v>
      </c>
      <c r="R24" s="3">
        <f>'7F'!K197</f>
        <v>827.11757068540214</v>
      </c>
      <c r="S24" s="3">
        <f>'7F'!L197</f>
        <v>517.55234185433233</v>
      </c>
      <c r="T24" s="3">
        <f t="shared" si="4"/>
        <v>2.3965354576663978</v>
      </c>
    </row>
    <row r="25" spans="1:20" x14ac:dyDescent="0.25">
      <c r="A25" s="3">
        <f t="shared" si="0"/>
        <v>4.3333333333333348</v>
      </c>
      <c r="B25" s="3">
        <f>AVERAGE('4F'!$J24:$J54) + Calibration!$C$11</f>
        <v>394.84575552751193</v>
      </c>
      <c r="C25" s="2">
        <f>'4F'!K54</f>
        <v>486.69929634573259</v>
      </c>
      <c r="D25" s="2">
        <f>'4F'!L54</f>
        <v>662.45434838544884</v>
      </c>
      <c r="E25" s="3">
        <f t="shared" si="1"/>
        <v>0.5202005251728492</v>
      </c>
      <c r="G25" s="3">
        <f>AVERAGE('5F'!$J24:$J54) + Calibration!$C$11</f>
        <v>400.85876686184389</v>
      </c>
      <c r="H25" s="3">
        <f>'5F'!K54</f>
        <v>511.62180120583855</v>
      </c>
      <c r="I25" s="3">
        <f>'5F'!L54</f>
        <v>561.16723610641054</v>
      </c>
      <c r="J25" s="3">
        <f t="shared" si="2"/>
        <v>0.62729197069836506</v>
      </c>
      <c r="L25" s="3">
        <f>AVERAGE('6F'!$J24:$J54) + Calibration!$C$11</f>
        <v>403.6782964244328</v>
      </c>
      <c r="M25" s="3">
        <f>'6F'!K54</f>
        <v>516.84095045497634</v>
      </c>
      <c r="N25" s="3">
        <f>'6F'!L54</f>
        <v>472.78318263884262</v>
      </c>
      <c r="O25" s="3">
        <f t="shared" si="3"/>
        <v>0.64088190321526395</v>
      </c>
      <c r="Q25" s="3">
        <f>AVERAGE('7F'!$J168:$J198) + Calibration!$C$11</f>
        <v>403.89989404747394</v>
      </c>
      <c r="R25" s="3">
        <f>'7F'!K198</f>
        <v>716.54437454735057</v>
      </c>
      <c r="S25" s="3">
        <f>'7F'!L198</f>
        <v>529.79580596389053</v>
      </c>
      <c r="T25" s="3">
        <f t="shared" si="4"/>
        <v>1.7706211595075119</v>
      </c>
    </row>
    <row r="26" spans="1:20" x14ac:dyDescent="0.25">
      <c r="A26" s="3">
        <f t="shared" si="0"/>
        <v>4.4166666666666679</v>
      </c>
      <c r="B26" s="3">
        <f>AVERAGE('4F'!$J25:$J55) + Calibration!$C$11</f>
        <v>394.63206484801447</v>
      </c>
      <c r="C26" s="2">
        <f>'4F'!K55</f>
        <v>471.2037030382931</v>
      </c>
      <c r="D26" s="2">
        <f>'4F'!L55</f>
        <v>657.79601516720663</v>
      </c>
      <c r="E26" s="3">
        <f t="shared" si="1"/>
        <v>0.43365346665032306</v>
      </c>
      <c r="G26" s="3">
        <f>AVERAGE('5F'!$J25:$J55) + Calibration!$C$11</f>
        <v>400.72026436547941</v>
      </c>
      <c r="H26" s="3">
        <f>'5F'!K55</f>
        <v>495.43834776925064</v>
      </c>
      <c r="I26" s="3">
        <f>'5F'!L55</f>
        <v>564.75367382768206</v>
      </c>
      <c r="J26" s="3">
        <f t="shared" si="2"/>
        <v>0.53642348777297799</v>
      </c>
      <c r="L26" s="3">
        <f>AVERAGE('6F'!$J25:$J55) + Calibration!$C$11</f>
        <v>403.59123813076815</v>
      </c>
      <c r="M26" s="3">
        <f>'6F'!K55</f>
        <v>508.34464630164928</v>
      </c>
      <c r="N26" s="3">
        <f>'6F'!L55</f>
        <v>469.23792758959667</v>
      </c>
      <c r="O26" s="3">
        <f t="shared" si="3"/>
        <v>0.59325723819379061</v>
      </c>
      <c r="Q26" s="3">
        <f>AVERAGE('7F'!$J169:$J199) + Calibration!$C$11</f>
        <v>403.90978752105048</v>
      </c>
      <c r="R26" s="3">
        <f>'7F'!K199</f>
        <v>654.07636921813162</v>
      </c>
      <c r="S26" s="3">
        <f>'7F'!L199</f>
        <v>532.43418064914977</v>
      </c>
      <c r="T26" s="3">
        <f t="shared" si="4"/>
        <v>1.416785744134355</v>
      </c>
    </row>
    <row r="27" spans="1:20" x14ac:dyDescent="0.25">
      <c r="A27" s="3">
        <f t="shared" si="0"/>
        <v>4.5000000000000009</v>
      </c>
      <c r="B27" s="3">
        <f>AVERAGE('4F'!$J26:$J56) + Calibration!$C$11</f>
        <v>394.65382981715379</v>
      </c>
      <c r="C27" s="2">
        <f>'4F'!K56</f>
        <v>470.11133425365108</v>
      </c>
      <c r="D27" s="2">
        <f>'4F'!L56</f>
        <v>654.6630196891233</v>
      </c>
      <c r="E27" s="3">
        <f t="shared" si="1"/>
        <v>0.42734371572872459</v>
      </c>
      <c r="G27" s="3">
        <f>AVERAGE('5F'!$J26:$J56) + Calibration!$C$11</f>
        <v>400.48481029973533</v>
      </c>
      <c r="H27" s="3">
        <f>'5F'!K56</f>
        <v>525.82274510283003</v>
      </c>
      <c r="I27" s="3">
        <f>'5F'!L56</f>
        <v>567.84548663373982</v>
      </c>
      <c r="J27" s="3">
        <f t="shared" si="2"/>
        <v>0.70983501482739286</v>
      </c>
      <c r="L27" s="3">
        <f>AVERAGE('6F'!$J26:$J56) + Calibration!$C$11</f>
        <v>403.46262792081092</v>
      </c>
      <c r="M27" s="3">
        <f>'6F'!K56</f>
        <v>512.71416999048063</v>
      </c>
      <c r="N27" s="3">
        <f>'6F'!L56</f>
        <v>471.67014981613193</v>
      </c>
      <c r="O27" s="3">
        <f t="shared" si="3"/>
        <v>0.61873183172174584</v>
      </c>
      <c r="Q27" s="3">
        <f>AVERAGE('7F'!$J170:$J200) + Calibration!$C$11</f>
        <v>404.00674047546107</v>
      </c>
      <c r="R27" s="3">
        <f>'7F'!K200</f>
        <v>617.13770658058149</v>
      </c>
      <c r="S27" s="3">
        <f>'7F'!L200</f>
        <v>498.63057774876961</v>
      </c>
      <c r="T27" s="3">
        <f t="shared" si="4"/>
        <v>1.2070393749751596</v>
      </c>
    </row>
    <row r="28" spans="1:20" x14ac:dyDescent="0.25">
      <c r="A28" s="3">
        <f t="shared" si="0"/>
        <v>4.5833333333333339</v>
      </c>
      <c r="B28" s="3">
        <f>AVERAGE('4F'!$J27:$J57) + Calibration!$C$11</f>
        <v>394.56677152348914</v>
      </c>
      <c r="C28" s="2">
        <f>'4F'!K57</f>
        <v>470.11133425365108</v>
      </c>
      <c r="D28" s="2">
        <f>'4F'!L57</f>
        <v>653.34383028529885</v>
      </c>
      <c r="E28" s="3">
        <f t="shared" si="1"/>
        <v>0.42783675899827722</v>
      </c>
      <c r="G28" s="3">
        <f>AVERAGE('5F'!$J27:$J57) + Calibration!$C$11</f>
        <v>400.3027770736461</v>
      </c>
      <c r="H28" s="3">
        <f>'5F'!K57</f>
        <v>522.54559019864075</v>
      </c>
      <c r="I28" s="3">
        <f>'5F'!L57</f>
        <v>570.52503986863508</v>
      </c>
      <c r="J28" s="3">
        <f t="shared" si="2"/>
        <v>0.69230619766826029</v>
      </c>
      <c r="L28" s="3">
        <f>AVERAGE('6F'!$J27:$J57) + Calibration!$C$11</f>
        <v>403.18364391678813</v>
      </c>
      <c r="M28" s="3">
        <f>'6F'!K57</f>
        <v>490.86654345461324</v>
      </c>
      <c r="N28" s="3">
        <f>'6F'!L57</f>
        <v>485.02669621707594</v>
      </c>
      <c r="O28" s="3">
        <f t="shared" si="3"/>
        <v>0.49658064329303214</v>
      </c>
      <c r="Q28" s="3">
        <f>AVERAGE('7F'!$J171:$J201) + Calibration!$C$11</f>
        <v>403.90978870821976</v>
      </c>
      <c r="R28" s="3">
        <f>'7F'!K201</f>
        <v>656.01836760893536</v>
      </c>
      <c r="S28" s="3">
        <f>'7F'!L201</f>
        <v>497.27016032663425</v>
      </c>
      <c r="T28" s="3">
        <f t="shared" si="4"/>
        <v>1.4277839915205293</v>
      </c>
    </row>
    <row r="29" spans="1:20" x14ac:dyDescent="0.25">
      <c r="A29" s="3">
        <f t="shared" si="0"/>
        <v>4.666666666666667</v>
      </c>
      <c r="B29" s="3">
        <f>AVERAGE('4F'!$J28:$J58) + Calibration!$C$11</f>
        <v>394.75869723384716</v>
      </c>
      <c r="C29" s="2">
        <f>'4F'!K58</f>
        <v>467.92654813410383</v>
      </c>
      <c r="D29" s="2">
        <f>'4F'!L58</f>
        <v>663.81471633890919</v>
      </c>
      <c r="E29" s="3">
        <f t="shared" si="1"/>
        <v>0.41437656213392299</v>
      </c>
      <c r="G29" s="3">
        <f>AVERAGE('5F'!$J28:$J58) + Calibration!$C$11</f>
        <v>400.15438110370496</v>
      </c>
      <c r="H29" s="3">
        <f>'5F'!K58</f>
        <v>506.60492853665153</v>
      </c>
      <c r="I29" s="3">
        <f>'5F'!L58</f>
        <v>566.97978894177868</v>
      </c>
      <c r="J29" s="3">
        <f t="shared" si="2"/>
        <v>0.60286876462547245</v>
      </c>
      <c r="L29" s="3">
        <f>AVERAGE('6F'!$J28:$J58) + Calibration!$C$11</f>
        <v>402.92642488190472</v>
      </c>
      <c r="M29" s="3">
        <f>'6F'!K58</f>
        <v>501.9926575776293</v>
      </c>
      <c r="N29" s="3">
        <f>'6F'!L58</f>
        <v>467.46530006497369</v>
      </c>
      <c r="O29" s="3">
        <f t="shared" si="3"/>
        <v>0.56104866307983348</v>
      </c>
      <c r="Q29" s="3">
        <f>AVERAGE('7F'!$J172:$J202) + Calibration!$C$11</f>
        <v>403.90978870821976</v>
      </c>
      <c r="R29" s="3">
        <f>'7F'!K202</f>
        <v>702.14110147428983</v>
      </c>
      <c r="S29" s="3">
        <f>'7F'!L202</f>
        <v>509.96711614805565</v>
      </c>
      <c r="T29" s="3">
        <f t="shared" si="4"/>
        <v>1.6889940675332498</v>
      </c>
    </row>
    <row r="30" spans="1:20" x14ac:dyDescent="0.25">
      <c r="A30" s="3">
        <f t="shared" si="0"/>
        <v>4.75</v>
      </c>
      <c r="B30" s="3">
        <f>AVERAGE('4F'!$J29:$J59) + Calibration!$C$11</f>
        <v>395.01591626873062</v>
      </c>
      <c r="C30" s="2">
        <f>'4F'!K59</f>
        <v>466.59143612512605</v>
      </c>
      <c r="D30" s="2">
        <f>'4F'!L59</f>
        <v>670.90522643740121</v>
      </c>
      <c r="E30" s="3">
        <f t="shared" si="1"/>
        <v>0.4053586033498961</v>
      </c>
      <c r="G30" s="3">
        <f>AVERAGE('5F'!$J29:$J59) + Calibration!$C$11</f>
        <v>400.06930063416479</v>
      </c>
      <c r="H30" s="3">
        <f>'5F'!K59</f>
        <v>498.27048286915351</v>
      </c>
      <c r="I30" s="3">
        <f>'5F'!L59</f>
        <v>566.27896209916582</v>
      </c>
      <c r="J30" s="3">
        <f t="shared" si="2"/>
        <v>0.55614956283865313</v>
      </c>
      <c r="L30" s="3">
        <f>AVERAGE('6F'!$J29:$J59) + Calibration!$C$11</f>
        <v>402.58412419031168</v>
      </c>
      <c r="M30" s="3">
        <f>'6F'!K59</f>
        <v>524.93265694399406</v>
      </c>
      <c r="N30" s="3">
        <f>'6F'!L59</f>
        <v>465.65144452203964</v>
      </c>
      <c r="O30" s="3">
        <f t="shared" si="3"/>
        <v>0.69290492697008732</v>
      </c>
      <c r="Q30" s="3">
        <f>AVERAGE('7F'!$J173:$J203) + Calibration!$C$11</f>
        <v>403.86823797909659</v>
      </c>
      <c r="R30" s="3">
        <f>'7F'!K203</f>
        <v>652.0938637243903</v>
      </c>
      <c r="S30" s="3">
        <f>'7F'!L203</f>
        <v>517.09885426485857</v>
      </c>
      <c r="T30" s="3">
        <f t="shared" si="4"/>
        <v>1.4057933937419473</v>
      </c>
    </row>
    <row r="31" spans="1:20" x14ac:dyDescent="0.25">
      <c r="A31" s="3">
        <f t="shared" si="0"/>
        <v>4.833333333333333</v>
      </c>
      <c r="B31" s="3">
        <f>AVERAGE('4F'!$J30:$J60) + Calibration!$C$11</f>
        <v>395.26126519308241</v>
      </c>
      <c r="C31" s="2">
        <f>'4F'!K60</f>
        <v>472.74114422334003</v>
      </c>
      <c r="D31" s="2">
        <f>'4F'!L60</f>
        <v>671.15256156815076</v>
      </c>
      <c r="E31" s="3">
        <f t="shared" si="1"/>
        <v>0.43879716996030782</v>
      </c>
      <c r="G31" s="3">
        <f>AVERAGE('5F'!$J30:$J60) + Calibration!$C$11</f>
        <v>399.76855185886433</v>
      </c>
      <c r="H31" s="3">
        <f>'5F'!K60</f>
        <v>499.60559487813123</v>
      </c>
      <c r="I31" s="3">
        <f>'5F'!L60</f>
        <v>563.18719876178318</v>
      </c>
      <c r="J31" s="3">
        <f t="shared" si="2"/>
        <v>0.56541404661914529</v>
      </c>
      <c r="L31" s="3">
        <f>AVERAGE('6F'!$J30:$J60) + Calibration!$C$11</f>
        <v>402.26358846785803</v>
      </c>
      <c r="M31" s="3">
        <f>'6F'!K60</f>
        <v>511.37905798150302</v>
      </c>
      <c r="N31" s="3">
        <f>'6F'!L60</f>
        <v>476.3696657063997</v>
      </c>
      <c r="O31" s="3">
        <f t="shared" si="3"/>
        <v>0.61796120258241027</v>
      </c>
      <c r="Q31" s="3">
        <f>AVERAGE('7F'!$J174:$J204) + Calibration!$C$11</f>
        <v>403.70797071145432</v>
      </c>
      <c r="R31" s="3">
        <f>'7F'!K204</f>
        <v>617.38044980491713</v>
      </c>
      <c r="S31" s="3">
        <f>'7F'!L204</f>
        <v>494.590607091739</v>
      </c>
      <c r="T31" s="3">
        <f t="shared" si="4"/>
        <v>1.2101061630207191</v>
      </c>
    </row>
    <row r="32" spans="1:20" x14ac:dyDescent="0.25">
      <c r="A32" s="3">
        <f t="shared" si="0"/>
        <v>4.9166666666666661</v>
      </c>
      <c r="B32" s="3">
        <f>AVERAGE('4F'!$J31:$J61) + Calibration!$C$11</f>
        <v>395.49474281973301</v>
      </c>
      <c r="C32" s="2">
        <f>'4F'!K61</f>
        <v>521.89824121828508</v>
      </c>
      <c r="D32" s="2">
        <f>'4F'!L61</f>
        <v>670.69911932496257</v>
      </c>
      <c r="E32" s="3">
        <f t="shared" si="1"/>
        <v>0.71586969500438224</v>
      </c>
      <c r="G32" s="3">
        <f>AVERAGE('5F'!$J31:$J61) + Calibration!$C$11</f>
        <v>399.54298889235804</v>
      </c>
      <c r="H32" s="3">
        <f>'5F'!K61</f>
        <v>508.54692288160004</v>
      </c>
      <c r="I32" s="3">
        <f>'5F'!L61</f>
        <v>563.6406368825817</v>
      </c>
      <c r="J32" s="3">
        <f t="shared" si="2"/>
        <v>0.61732953571521032</v>
      </c>
      <c r="L32" s="3">
        <f>AVERAGE('6F'!$J31:$J61) + Calibration!$C$11</f>
        <v>401.83620730672487</v>
      </c>
      <c r="M32" s="3">
        <f>'6F'!K61</f>
        <v>496.77350832849152</v>
      </c>
      <c r="N32" s="3">
        <f>'6F'!L61</f>
        <v>476.57577281883812</v>
      </c>
      <c r="O32" s="3">
        <f t="shared" si="3"/>
        <v>0.53766499810554147</v>
      </c>
      <c r="Q32" s="3">
        <f>AVERAGE('7F'!$J175:$J205) + Calibration!$C$11</f>
        <v>403.5595747415133</v>
      </c>
      <c r="R32" s="3">
        <f>'7F'!K205</f>
        <v>661.72300330674432</v>
      </c>
      <c r="S32" s="3">
        <f>'7F'!L205</f>
        <v>490.385806809256</v>
      </c>
      <c r="T32" s="3">
        <f t="shared" si="4"/>
        <v>1.462074841358936</v>
      </c>
    </row>
    <row r="33" spans="1:20" x14ac:dyDescent="0.25">
      <c r="A33" s="3">
        <f t="shared" si="0"/>
        <v>4.9999999999999991</v>
      </c>
      <c r="B33" s="3">
        <f>AVERAGE('4F'!$J32:$J62) + Calibration!$C$11</f>
        <v>395.85880828260372</v>
      </c>
      <c r="C33" s="2">
        <f>'4F'!K62</f>
        <v>488.88408246527996</v>
      </c>
      <c r="D33" s="2">
        <f>'4F'!L62</f>
        <v>670.03952874543995</v>
      </c>
      <c r="E33" s="3">
        <f t="shared" si="1"/>
        <v>0.5268364839624905</v>
      </c>
      <c r="G33" s="3">
        <f>AVERAGE('5F'!$J32:$J62) + Calibration!$C$11</f>
        <v>399.44801494924133</v>
      </c>
      <c r="H33" s="3">
        <f>'5F'!K62</f>
        <v>496.77350832849152</v>
      </c>
      <c r="I33" s="3">
        <f>'5F'!L62</f>
        <v>566.07285910911685</v>
      </c>
      <c r="J33" s="3">
        <f t="shared" si="2"/>
        <v>0.55119021343758101</v>
      </c>
      <c r="L33" s="3">
        <f>AVERAGE('6F'!$J32:$J62) + Calibration!$C$11</f>
        <v>401.46224955744685</v>
      </c>
      <c r="M33" s="3">
        <f>'6F'!K62</f>
        <v>496.32843997394195</v>
      </c>
      <c r="N33" s="3">
        <f>'6F'!L62</f>
        <v>468.12489476688586</v>
      </c>
      <c r="O33" s="3">
        <f t="shared" si="3"/>
        <v>0.53726227248518865</v>
      </c>
      <c r="Q33" s="3">
        <f>AVERAGE('7F'!$J176:$J206) + Calibration!$C$11</f>
        <v>403.42107105797942</v>
      </c>
      <c r="R33" s="3">
        <f>'7F'!K206</f>
        <v>799.16075124596875</v>
      </c>
      <c r="S33" s="3">
        <f>'7F'!L206</f>
        <v>489.27272451787007</v>
      </c>
      <c r="T33" s="3">
        <f t="shared" si="4"/>
        <v>2.2412199642138448</v>
      </c>
    </row>
    <row r="34" spans="1:20" x14ac:dyDescent="0.25">
      <c r="A34" s="3">
        <f t="shared" si="0"/>
        <v>5.0833333333333321</v>
      </c>
      <c r="B34" s="3">
        <f>AVERAGE('4F'!$J33:$J63) + Calibration!$C$11</f>
        <v>396.25453100102095</v>
      </c>
      <c r="C34" s="2">
        <f>'4F'!K63</f>
        <v>481.68247222680884</v>
      </c>
      <c r="D34" s="2">
        <f>'4F'!L63</f>
        <v>669.13259891277812</v>
      </c>
      <c r="E34" s="3">
        <f t="shared" si="1"/>
        <v>0.48380998156659866</v>
      </c>
      <c r="G34" s="3">
        <f>AVERAGE('5F'!$J33:$J63) + Calibration!$C$11</f>
        <v>399.25608923888319</v>
      </c>
      <c r="H34" s="3">
        <f>'5F'!K63</f>
        <v>494.79104733915824</v>
      </c>
      <c r="I34" s="3">
        <f>'5F'!L63</f>
        <v>568.09282176448937</v>
      </c>
      <c r="J34" s="3">
        <f t="shared" si="2"/>
        <v>0.54104975086895013</v>
      </c>
      <c r="L34" s="3">
        <f>AVERAGE('6F'!$J33:$J63) + Calibration!$C$11</f>
        <v>400.94978792677352</v>
      </c>
      <c r="M34" s="3">
        <f>'6F'!K63</f>
        <v>520.56312920930736</v>
      </c>
      <c r="N34" s="3">
        <f>'6F'!L63</f>
        <v>480.57451545755782</v>
      </c>
      <c r="O34" s="3">
        <f t="shared" si="3"/>
        <v>0.67741452750300957</v>
      </c>
      <c r="Q34" s="3">
        <f>AVERAGE('7F'!$J177:$J207) + Calibration!$C$11</f>
        <v>403.17572213362774</v>
      </c>
      <c r="R34" s="3">
        <f>'7F'!K207</f>
        <v>671.10940371061804</v>
      </c>
      <c r="S34" s="3">
        <f>'7F'!L207</f>
        <v>506.62801355753379</v>
      </c>
      <c r="T34" s="3">
        <f t="shared" si="4"/>
        <v>1.5174073925324079</v>
      </c>
    </row>
    <row r="35" spans="1:20" x14ac:dyDescent="0.25">
      <c r="A35" s="3">
        <f t="shared" si="0"/>
        <v>5.1666666666666652</v>
      </c>
      <c r="B35" s="3">
        <f>AVERAGE('4F'!$J34:$J64) + Calibration!$C$11</f>
        <v>396.56517344775955</v>
      </c>
      <c r="C35" s="2">
        <f>'4F'!K64</f>
        <v>512.71416999048063</v>
      </c>
      <c r="D35" s="2">
        <f>'4F'!L64</f>
        <v>668.6791607919796</v>
      </c>
      <c r="E35" s="3">
        <f t="shared" si="1"/>
        <v>0.65779466378325502</v>
      </c>
      <c r="G35" s="3">
        <f>AVERAGE('5F'!$J34:$J64) + Calibration!$C$11</f>
        <v>399.05229223082398</v>
      </c>
      <c r="H35" s="3">
        <f>'5F'!K64</f>
        <v>491.31161180916291</v>
      </c>
      <c r="I35" s="3">
        <f>'5F'!L64</f>
        <v>569.6181141583628</v>
      </c>
      <c r="J35" s="3">
        <f t="shared" si="2"/>
        <v>0.52249860015435978</v>
      </c>
      <c r="L35" s="3">
        <f>AVERAGE('6F'!$J34:$J64) + Calibration!$C$11</f>
        <v>400.44919779166287</v>
      </c>
      <c r="M35" s="3">
        <f>'6F'!K64</f>
        <v>516.63862532476242</v>
      </c>
      <c r="N35" s="3">
        <f>'6F'!L64</f>
        <v>490.83924905244407</v>
      </c>
      <c r="O35" s="3">
        <f t="shared" si="3"/>
        <v>0.65802363941381636</v>
      </c>
      <c r="Q35" s="3">
        <f>AVERAGE('7F'!$J178:$J208) + Calibration!$C$11</f>
        <v>403.16582866005115</v>
      </c>
      <c r="R35" s="3">
        <f>'7F'!K208</f>
        <v>598.36490981868951</v>
      </c>
      <c r="S35" s="3">
        <f>'7F'!L208</f>
        <v>500.15587014264304</v>
      </c>
      <c r="T35" s="3">
        <f t="shared" si="4"/>
        <v>1.1054844878863792</v>
      </c>
    </row>
    <row r="36" spans="1:20" x14ac:dyDescent="0.25">
      <c r="A36" s="3">
        <f t="shared" ref="A36:A68" si="5">1/12+A35</f>
        <v>5.2499999999999982</v>
      </c>
      <c r="B36" s="3">
        <f>AVERAGE('4F'!$J35:$J65) + Calibration!$C$11</f>
        <v>396.85405092535888</v>
      </c>
      <c r="C36" s="2">
        <f>'4F'!K65</f>
        <v>487.14436470028221</v>
      </c>
      <c r="D36" s="2">
        <f>'4F'!L65</f>
        <v>672.0182592601119</v>
      </c>
      <c r="E36" s="3">
        <f t="shared" si="1"/>
        <v>0.51134739309275901</v>
      </c>
      <c r="G36" s="3">
        <f>AVERAGE('5F'!$J35:$J65) + Calibration!$C$11</f>
        <v>398.87223781816698</v>
      </c>
      <c r="H36" s="3">
        <f>'5F'!K65</f>
        <v>495.68113954384944</v>
      </c>
      <c r="I36" s="3">
        <f>'5F'!L65</f>
        <v>569.86544928911235</v>
      </c>
      <c r="J36" s="3">
        <f t="shared" si="2"/>
        <v>0.54826456411484381</v>
      </c>
      <c r="L36" s="3">
        <f>AVERAGE('6F'!$J35:$J65) + Calibration!$C$11</f>
        <v>400.0416037755445</v>
      </c>
      <c r="M36" s="3">
        <f>'6F'!K65</f>
        <v>509.19427186195571</v>
      </c>
      <c r="N36" s="3">
        <f>'6F'!L65</f>
        <v>501.72234520854192</v>
      </c>
      <c r="O36" s="3">
        <f t="shared" si="3"/>
        <v>0.61817187183823086</v>
      </c>
      <c r="Q36" s="3">
        <f>AVERAGE('7F'!$J179:$J209) + Calibration!$C$11</f>
        <v>403.35775437040922</v>
      </c>
      <c r="R36" s="3">
        <f>'7F'!K209</f>
        <v>933.52356826483629</v>
      </c>
      <c r="S36" s="3">
        <f>'7F'!L209</f>
        <v>505.72108372487196</v>
      </c>
      <c r="T36" s="3">
        <f t="shared" si="4"/>
        <v>3.0025248059012659</v>
      </c>
    </row>
    <row r="37" spans="1:20" x14ac:dyDescent="0.25">
      <c r="A37" s="3">
        <f t="shared" si="5"/>
        <v>5.3333333333333313</v>
      </c>
      <c r="B37" s="3">
        <f>AVERAGE('4F'!$J36:$J66) + Calibration!$C$11</f>
        <v>397.07763488057134</v>
      </c>
      <c r="C37" s="2">
        <f>'4F'!K66</f>
        <v>477.75796834226384</v>
      </c>
      <c r="D37" s="2">
        <f>'4F'!L66</f>
        <v>676.05823403953218</v>
      </c>
      <c r="E37" s="3">
        <f t="shared" si="1"/>
        <v>0.4569225254032625</v>
      </c>
      <c r="G37" s="3">
        <f>AVERAGE('5F'!$J36:$J66) + Calibration!$C$11</f>
        <v>398.74362760820986</v>
      </c>
      <c r="H37" s="3">
        <f>'5F'!K66</f>
        <v>493.90095513446693</v>
      </c>
      <c r="I37" s="3">
        <f>'5F'!L66</f>
        <v>573.20459722591977</v>
      </c>
      <c r="J37" s="3">
        <f t="shared" si="2"/>
        <v>0.53891108946106547</v>
      </c>
      <c r="L37" s="3">
        <f>AVERAGE('6F'!$J36:$J66) + Calibration!$C$11</f>
        <v>399.64587967209638</v>
      </c>
      <c r="M37" s="3">
        <f>'6F'!K66</f>
        <v>494.79104733915824</v>
      </c>
      <c r="N37" s="3">
        <f>'6F'!L66</f>
        <v>493.93106185850183</v>
      </c>
      <c r="O37" s="3">
        <f t="shared" si="3"/>
        <v>0.53884222368754142</v>
      </c>
      <c r="Q37" s="3">
        <f>AVERAGE('7F'!$J180:$J210) + Calibration!$C$11</f>
        <v>403.34786089683263</v>
      </c>
      <c r="R37" s="3">
        <f>'7F'!K210</f>
        <v>786.45672929352099</v>
      </c>
      <c r="S37" s="3">
        <f>'7F'!L210</f>
        <v>490.59190979930486</v>
      </c>
      <c r="T37" s="3">
        <f t="shared" si="4"/>
        <v>2.1696870122049789</v>
      </c>
    </row>
    <row r="38" spans="1:20" x14ac:dyDescent="0.25">
      <c r="A38" s="3">
        <f t="shared" si="5"/>
        <v>5.4166666666666643</v>
      </c>
      <c r="B38" s="3">
        <f>AVERAGE('4F'!$J37:$J67) + Calibration!$C$11</f>
        <v>397.41993557216438</v>
      </c>
      <c r="C38" s="2">
        <f>'4F'!K67</f>
        <v>477.5152251179282</v>
      </c>
      <c r="D38" s="2">
        <f>'4F'!L67</f>
        <v>676.26433702958104</v>
      </c>
      <c r="E38" s="3">
        <f t="shared" si="1"/>
        <v>0.45360920563785928</v>
      </c>
      <c r="G38" s="3">
        <f>AVERAGE('5F'!$J37:$J67) + Calibration!$C$11</f>
        <v>398.57148785569717</v>
      </c>
      <c r="H38" s="3">
        <f>'5F'!K67</f>
        <v>507.69729732129372</v>
      </c>
      <c r="I38" s="3">
        <f>'5F'!L67</f>
        <v>574.52373303867955</v>
      </c>
      <c r="J38" s="3">
        <f t="shared" si="2"/>
        <v>0.618019761549082</v>
      </c>
      <c r="L38" s="3">
        <f>AVERAGE('6F'!$J37:$J67) + Calibration!$C$11</f>
        <v>399.40053074774471</v>
      </c>
      <c r="M38" s="3">
        <f>'6F'!K67</f>
        <v>514.89890755976478</v>
      </c>
      <c r="N38" s="3">
        <f>'6F'!L67</f>
        <v>484.5732086276023</v>
      </c>
      <c r="O38" s="3">
        <f t="shared" si="3"/>
        <v>0.65410996396021515</v>
      </c>
      <c r="Q38" s="3">
        <f>AVERAGE('7F'!$J181:$J211) + Calibration!$C$11</f>
        <v>403.34786089683263</v>
      </c>
      <c r="R38" s="3">
        <f>'7F'!K211</f>
        <v>812.71434616260467</v>
      </c>
      <c r="S38" s="3">
        <f>'7F'!L211</f>
        <v>490.385806809256</v>
      </c>
      <c r="T38" s="3">
        <f t="shared" si="4"/>
        <v>2.3183935940461362</v>
      </c>
    </row>
    <row r="39" spans="1:20" x14ac:dyDescent="0.25">
      <c r="A39" s="3">
        <f t="shared" si="5"/>
        <v>5.4999999999999973</v>
      </c>
      <c r="B39" s="3">
        <f>AVERAGE('4F'!$J38:$J68) + Calibration!$C$11</f>
        <v>397.67715579421719</v>
      </c>
      <c r="C39" s="2">
        <f>'4F'!K68</f>
        <v>474.03578958793281</v>
      </c>
      <c r="D39" s="2">
        <f>'4F'!L68</f>
        <v>682.07688986494918</v>
      </c>
      <c r="E39" s="3">
        <f t="shared" si="1"/>
        <v>0.4324471440854098</v>
      </c>
      <c r="G39" s="3">
        <f>AVERAGE('5F'!$J38:$J68) + Calibration!$C$11</f>
        <v>398.53982941298136</v>
      </c>
      <c r="H39" s="3">
        <f>'5F'!K68</f>
        <v>536.09923771139495</v>
      </c>
      <c r="I39" s="3">
        <f>'5F'!L68</f>
        <v>574.97722475054275</v>
      </c>
      <c r="J39" s="3">
        <f t="shared" si="2"/>
        <v>0.77904973288853707</v>
      </c>
      <c r="L39" s="3">
        <f>AVERAGE('6F'!$J38:$J68) + Calibration!$C$11</f>
        <v>399.08988711383665</v>
      </c>
      <c r="M39" s="3">
        <f>'6F'!K68</f>
        <v>514.45388775547838</v>
      </c>
      <c r="N39" s="3">
        <f>'6F'!L68</f>
        <v>477.48269852911039</v>
      </c>
      <c r="O39" s="3">
        <f t="shared" si="3"/>
        <v>0.65334894207930727</v>
      </c>
      <c r="Q39" s="3">
        <f>AVERAGE('7F'!$J182:$J212) + Calibration!$C$11</f>
        <v>403.31620245411665</v>
      </c>
      <c r="R39" s="3">
        <f>'7F'!K212</f>
        <v>771.60843641617384</v>
      </c>
      <c r="S39" s="3">
        <f>'7F'!L212</f>
        <v>484.5732086276023</v>
      </c>
      <c r="T39" s="3">
        <f t="shared" si="4"/>
        <v>2.0857749392948803</v>
      </c>
    </row>
    <row r="40" spans="1:20" x14ac:dyDescent="0.25">
      <c r="A40" s="3">
        <f t="shared" si="5"/>
        <v>5.5833333333333304</v>
      </c>
      <c r="B40" s="3">
        <f>AVERAGE('4F'!$J39:$J69) + Calibration!$C$11</f>
        <v>397.78400103503509</v>
      </c>
      <c r="C40" s="2">
        <f>'4F'!K69</f>
        <v>496.77350832849152</v>
      </c>
      <c r="D40" s="2">
        <f>'4F'!L69</f>
        <v>687.39476831642855</v>
      </c>
      <c r="E40" s="3">
        <f t="shared" si="1"/>
        <v>0.56061413879042166</v>
      </c>
      <c r="G40" s="3">
        <f>AVERAGE('5F'!$J39:$J69) + Calibration!$C$11</f>
        <v>398.29448048862963</v>
      </c>
      <c r="H40" s="3">
        <f>'5F'!K69</f>
        <v>521.21047818966304</v>
      </c>
      <c r="I40" s="3">
        <f>'5F'!L69</f>
        <v>575.43066287134127</v>
      </c>
      <c r="J40" s="3">
        <f t="shared" si="2"/>
        <v>0.69611869054413811</v>
      </c>
      <c r="L40" s="3">
        <f>AVERAGE('6F'!$J39:$J69) + Calibration!$C$11</f>
        <v>399.07801581613563</v>
      </c>
      <c r="M40" s="3">
        <f>'6F'!K69</f>
        <v>511.17673285128899</v>
      </c>
      <c r="N40" s="3">
        <f>'6F'!L69</f>
        <v>473.4427773407549</v>
      </c>
      <c r="O40" s="3">
        <f t="shared" si="3"/>
        <v>0.63485643507519407</v>
      </c>
      <c r="Q40" s="3">
        <f>AVERAGE('7F'!$J183:$J213) + Calibration!$C$11</f>
        <v>403.32609612555484</v>
      </c>
      <c r="R40" s="3">
        <f>'7F'!K213</f>
        <v>841.31851458239362</v>
      </c>
      <c r="S40" s="3">
        <f>'7F'!L213</f>
        <v>474.55581016346559</v>
      </c>
      <c r="T40" s="3">
        <f t="shared" si="4"/>
        <v>2.4805128258896394</v>
      </c>
    </row>
    <row r="41" spans="1:20" x14ac:dyDescent="0.25">
      <c r="A41" s="3">
        <f t="shared" si="5"/>
        <v>5.6666666666666634</v>
      </c>
      <c r="B41" s="3">
        <f>AVERAGE('4F'!$J40:$J70) + Calibration!$C$11</f>
        <v>397.98779923026353</v>
      </c>
      <c r="C41" s="2">
        <f>'4F'!K70</f>
        <v>501.14303201732287</v>
      </c>
      <c r="D41" s="2">
        <f>'4F'!L70</f>
        <v>691.84694907594678</v>
      </c>
      <c r="E41" s="3">
        <f t="shared" si="1"/>
        <v>0.58420618075412456</v>
      </c>
      <c r="G41" s="3">
        <f>AVERAGE('5F'!$J40:$J70) + Calibration!$C$11</f>
        <v>398.15597799226509</v>
      </c>
      <c r="H41" s="3">
        <f>'5F'!K70</f>
        <v>501.54758922307974</v>
      </c>
      <c r="I41" s="3">
        <f>'5F'!L70</f>
        <v>574.97722475054275</v>
      </c>
      <c r="J41" s="3">
        <f t="shared" si="2"/>
        <v>0.5855448791808342</v>
      </c>
      <c r="L41" s="3">
        <f>AVERAGE('6F'!$J40:$J70) + Calibration!$C$11</f>
        <v>399.1532038014069</v>
      </c>
      <c r="M41" s="3">
        <f>'6F'!K70</f>
        <v>496.97578490844228</v>
      </c>
      <c r="N41" s="3">
        <f>'6F'!L70</f>
        <v>476.12233057565004</v>
      </c>
      <c r="O41" s="3">
        <f t="shared" si="3"/>
        <v>0.55400540482538585</v>
      </c>
      <c r="Q41" s="3">
        <f>AVERAGE('7F'!$J184:$J214) + Calibration!$C$11</f>
        <v>403.21925088473699</v>
      </c>
      <c r="R41" s="3">
        <f>'7F'!K214</f>
        <v>770.31379105158112</v>
      </c>
      <c r="S41" s="3">
        <f>'7F'!L214</f>
        <v>473.23662075964114</v>
      </c>
      <c r="T41" s="3">
        <f t="shared" si="4"/>
        <v>2.078991956998105</v>
      </c>
    </row>
    <row r="42" spans="1:20" x14ac:dyDescent="0.25">
      <c r="A42" s="3">
        <f t="shared" si="5"/>
        <v>5.7499999999999964</v>
      </c>
      <c r="B42" s="3">
        <f>AVERAGE('4F'!$J41:$J71) + Calibration!$C$11</f>
        <v>398.12630291379736</v>
      </c>
      <c r="C42" s="2">
        <f>'4F'!K71</f>
        <v>484.51455877644855</v>
      </c>
      <c r="D42" s="2">
        <f>'4F'!L71</f>
        <v>684.96259555856852</v>
      </c>
      <c r="E42" s="3">
        <f t="shared" si="1"/>
        <v>0.48924859802033011</v>
      </c>
      <c r="G42" s="3">
        <f>AVERAGE('5F'!$J41:$J71) + Calibration!$C$11</f>
        <v>398.04913255358565</v>
      </c>
      <c r="H42" s="3">
        <f>'5F'!K71</f>
        <v>502.43768142777094</v>
      </c>
      <c r="I42" s="3">
        <f>'5F'!L71</f>
        <v>577.20329039596425</v>
      </c>
      <c r="J42" s="3">
        <f t="shared" si="2"/>
        <v>0.59119090524609297</v>
      </c>
      <c r="L42" s="3">
        <f>AVERAGE('6F'!$J41:$J71) + Calibration!$C$11</f>
        <v>399.31347106904906</v>
      </c>
      <c r="M42" s="3">
        <f>'6F'!K71</f>
        <v>525.1754001683297</v>
      </c>
      <c r="N42" s="3">
        <f>'6F'!L71</f>
        <v>475.25663288368889</v>
      </c>
      <c r="O42" s="3">
        <f t="shared" si="3"/>
        <v>0.71280258804923469</v>
      </c>
      <c r="Q42" s="3">
        <f>AVERAGE('7F'!$J185:$J215) + Calibration!$C$11</f>
        <v>403.13417041519682</v>
      </c>
      <c r="R42" s="3">
        <f>'7F'!K215</f>
        <v>706.06560535883489</v>
      </c>
      <c r="S42" s="3">
        <f>'7F'!L215</f>
        <v>479.4614331661719</v>
      </c>
      <c r="T42" s="3">
        <f t="shared" si="4"/>
        <v>1.7156125952826169</v>
      </c>
    </row>
    <row r="43" spans="1:20" x14ac:dyDescent="0.25">
      <c r="A43" s="3">
        <f t="shared" si="5"/>
        <v>5.8333333333333295</v>
      </c>
      <c r="B43" s="3">
        <f>AVERAGE('4F'!$J42:$J72) + Calibration!$C$11</f>
        <v>398.37165183814909</v>
      </c>
      <c r="C43" s="2">
        <f>'4F'!K72</f>
        <v>491.31161180916291</v>
      </c>
      <c r="D43" s="2">
        <f>'4F'!L72</f>
        <v>681.82955061181008</v>
      </c>
      <c r="E43" s="3">
        <f t="shared" si="1"/>
        <v>0.52635331807344399</v>
      </c>
      <c r="G43" s="3">
        <f>AVERAGE('5F'!$J42:$J72) + Calibration!$C$11</f>
        <v>397.8018058051095</v>
      </c>
      <c r="H43" s="3">
        <f>'5F'!K72</f>
        <v>496.77350832849152</v>
      </c>
      <c r="I43" s="3">
        <f>'5F'!L72</f>
        <v>581.20203303468395</v>
      </c>
      <c r="J43" s="3">
        <f t="shared" si="2"/>
        <v>0.56051330380179976</v>
      </c>
      <c r="L43" s="3">
        <f>AVERAGE('6F'!$J42:$J72) + Calibration!$C$11</f>
        <v>399.42031630986696</v>
      </c>
      <c r="M43" s="3">
        <f>'6F'!K72</f>
        <v>520.3608526293566</v>
      </c>
      <c r="N43" s="3">
        <f>'6F'!L72</f>
        <v>503.74230374152489</v>
      </c>
      <c r="O43" s="3">
        <f t="shared" si="3"/>
        <v>0.6849309231594114</v>
      </c>
      <c r="Q43" s="3">
        <f>AVERAGE('7F'!$J186:$J216) + Calibration!$C$11</f>
        <v>403.17770015561382</v>
      </c>
      <c r="R43" s="3">
        <f>'7F'!K216</f>
        <v>672.64684084980968</v>
      </c>
      <c r="S43" s="3">
        <f>'7F'!L216</f>
        <v>485.02669621707594</v>
      </c>
      <c r="T43" s="3">
        <f t="shared" si="4"/>
        <v>1.5261032645917387</v>
      </c>
    </row>
    <row r="44" spans="1:20" x14ac:dyDescent="0.25">
      <c r="A44" s="3">
        <f t="shared" si="5"/>
        <v>5.9166666666666625</v>
      </c>
      <c r="B44" s="3">
        <f>AVERAGE('4F'!$J43:$J73) + Calibration!$C$11</f>
        <v>398.47849707896705</v>
      </c>
      <c r="C44" s="2">
        <f>'4F'!K73</f>
        <v>481.8847488067596</v>
      </c>
      <c r="D44" s="2">
        <f>'4F'!L73</f>
        <v>680.96385291984882</v>
      </c>
      <c r="E44" s="3">
        <f t="shared" si="1"/>
        <v>0.47236040728535345</v>
      </c>
      <c r="G44" s="3">
        <f>AVERAGE('5F'!$J43:$J73) + Calibration!$C$11</f>
        <v>397.63164506389069</v>
      </c>
      <c r="H44" s="3">
        <f>'5F'!K73</f>
        <v>505.06748735160465</v>
      </c>
      <c r="I44" s="3">
        <f>'5F'!L73</f>
        <v>582.31506585739464</v>
      </c>
      <c r="J44" s="3">
        <f t="shared" si="2"/>
        <v>0.60844885327893494</v>
      </c>
      <c r="L44" s="3">
        <f>AVERAGE('6F'!$J43:$J73) + Calibration!$C$11</f>
        <v>399.6557717606421</v>
      </c>
      <c r="M44" s="3">
        <f>'6F'!K73</f>
        <v>512.71416999048063</v>
      </c>
      <c r="N44" s="3">
        <f>'6F'!L73</f>
        <v>503.74230374152489</v>
      </c>
      <c r="O44" s="3">
        <f t="shared" si="3"/>
        <v>0.64029146411192672</v>
      </c>
      <c r="Q44" s="3">
        <f>AVERAGE('7F'!$J187:$J217) + Calibration!$C$11</f>
        <v>403.10251315965024</v>
      </c>
      <c r="R44" s="3">
        <f>'7F'!K217</f>
        <v>667.38722495628701</v>
      </c>
      <c r="S44" s="3">
        <f>'7F'!L217</f>
        <v>486.38706417053629</v>
      </c>
      <c r="T44" s="3">
        <f t="shared" si="4"/>
        <v>1.4967419290220103</v>
      </c>
    </row>
    <row r="45" spans="1:20" x14ac:dyDescent="0.25">
      <c r="A45" s="3">
        <f t="shared" si="5"/>
        <v>5.9999999999999956</v>
      </c>
      <c r="B45" s="3">
        <f>AVERAGE('4F'!$J44:$J74) + Calibration!$C$11</f>
        <v>398.58534251764638</v>
      </c>
      <c r="C45" s="2">
        <f>'4F'!K74</f>
        <v>493.90095513446693</v>
      </c>
      <c r="D45" s="2">
        <f>'4F'!L74</f>
        <v>681.82955061181008</v>
      </c>
      <c r="E45" s="3">
        <f t="shared" si="1"/>
        <v>0.53980751638706836</v>
      </c>
      <c r="G45" s="3">
        <f>AVERAGE('5F'!$J44:$J74) + Calibration!$C$11</f>
        <v>397.35265987269861</v>
      </c>
      <c r="H45" s="3">
        <f>'5F'!K74</f>
        <v>526.02502572863614</v>
      </c>
      <c r="I45" s="3">
        <f>'5F'!L74</f>
        <v>580.74854544521031</v>
      </c>
      <c r="J45" s="3">
        <f t="shared" si="2"/>
        <v>0.72871912935787397</v>
      </c>
      <c r="L45" s="3">
        <f>AVERAGE('6F'!$J44:$J74) + Calibration!$C$11</f>
        <v>399.76261700145994</v>
      </c>
      <c r="M45" s="3">
        <f>'6F'!K74</f>
        <v>521.65549799394944</v>
      </c>
      <c r="N45" s="3">
        <f>'6F'!L74</f>
        <v>484.16099852511479</v>
      </c>
      <c r="O45" s="3">
        <f t="shared" si="3"/>
        <v>0.6903244027643024</v>
      </c>
      <c r="Q45" s="3">
        <f>AVERAGE('7F'!$J188:$J218) + Calibration!$C$11</f>
        <v>402.90069516288486</v>
      </c>
      <c r="R45" s="3">
        <f>'7F'!K218</f>
        <v>632.43102330807017</v>
      </c>
      <c r="S45" s="3">
        <f>'7F'!L218</f>
        <v>497.06405733658517</v>
      </c>
      <c r="T45" s="3">
        <f t="shared" si="4"/>
        <v>1.2999150188507105</v>
      </c>
    </row>
    <row r="46" spans="1:20" x14ac:dyDescent="0.25">
      <c r="A46" s="3">
        <f t="shared" si="5"/>
        <v>6.0833333333333286</v>
      </c>
      <c r="B46" s="3">
        <f>AVERAGE('4F'!$J45:$J75) + Calibration!$C$11</f>
        <v>398.61700076250077</v>
      </c>
      <c r="C46" s="2">
        <f>'4F'!K75</f>
        <v>489.53143144563552</v>
      </c>
      <c r="D46" s="2">
        <f>'4F'!L75</f>
        <v>683.8495132671826</v>
      </c>
      <c r="E46" s="3">
        <f t="shared" si="1"/>
        <v>0.51488199764396891</v>
      </c>
      <c r="G46" s="3">
        <f>AVERAGE('5F'!$J45:$J75) + Calibration!$C$11</f>
        <v>397.15084049090223</v>
      </c>
      <c r="H46" s="3">
        <f>'5F'!K75</f>
        <v>529.94952961318108</v>
      </c>
      <c r="I46" s="3">
        <f>'5F'!L75</f>
        <v>580.54243833277167</v>
      </c>
      <c r="J46" s="3">
        <f t="shared" si="2"/>
        <v>0.75208802195649116</v>
      </c>
      <c r="L46" s="3">
        <f>AVERAGE('6F'!$J45:$J75) + Calibration!$C$11</f>
        <v>399.77250928786719</v>
      </c>
      <c r="M46" s="3">
        <f>'6F'!K75</f>
        <v>528.65483165246985</v>
      </c>
      <c r="N46" s="3">
        <f>'6F'!L75</f>
        <v>478.14229323102256</v>
      </c>
      <c r="O46" s="3">
        <f t="shared" si="3"/>
        <v>0.72990819060796996</v>
      </c>
      <c r="Q46" s="3">
        <f>AVERAGE('7F'!$J189:$J219) + Calibration!$C$11</f>
        <v>402.67711239484169</v>
      </c>
      <c r="R46" s="3">
        <f>'7F'!K219</f>
        <v>598.12216659435376</v>
      </c>
      <c r="S46" s="3">
        <f>'7F'!L219</f>
        <v>509.76100903561712</v>
      </c>
      <c r="T46" s="3">
        <f t="shared" si="4"/>
        <v>1.1068775240600646</v>
      </c>
    </row>
    <row r="47" spans="1:20" x14ac:dyDescent="0.25">
      <c r="A47" s="3">
        <f t="shared" si="5"/>
        <v>6.1666666666666616</v>
      </c>
      <c r="B47" s="3">
        <f>AVERAGE('4F'!$J46:$J76) + Calibration!$C$11</f>
        <v>398.54181257936779</v>
      </c>
      <c r="C47" s="2">
        <f>'4F'!K76</f>
        <v>500.45522043843766</v>
      </c>
      <c r="D47" s="2">
        <f>'4F'!L76</f>
        <v>684.50910796909488</v>
      </c>
      <c r="E47" s="3">
        <f t="shared" si="1"/>
        <v>0.57717326755384535</v>
      </c>
      <c r="G47" s="3">
        <f>AVERAGE('5F'!$J46:$J76) + Calibration!$C$11</f>
        <v>397.21415737633401</v>
      </c>
      <c r="H47" s="3">
        <f>'5F'!K76</f>
        <v>509.88208344084092</v>
      </c>
      <c r="I47" s="3">
        <f>'5F'!L76</f>
        <v>582.31506585739464</v>
      </c>
      <c r="J47" s="3">
        <f t="shared" si="2"/>
        <v>0.63808007602975281</v>
      </c>
      <c r="L47" s="3">
        <f>AVERAGE('6F'!$J46:$J76) + Calibration!$C$11</f>
        <v>399.8358247882681</v>
      </c>
      <c r="M47" s="3">
        <f>'6F'!K76</f>
        <v>552.8895249336905</v>
      </c>
      <c r="N47" s="3">
        <f>'6F'!L76</f>
        <v>482.59447399054079</v>
      </c>
      <c r="O47" s="3">
        <f t="shared" si="3"/>
        <v>0.86679962999861682</v>
      </c>
      <c r="Q47" s="3">
        <f>AVERAGE('7F'!$J190:$J220) + Calibration!$C$11</f>
        <v>402.58015944043109</v>
      </c>
      <c r="R47" s="3">
        <f>'7F'!K220</f>
        <v>684.86532780332311</v>
      </c>
      <c r="S47" s="3">
        <f>'7F'!L220</f>
        <v>520.19066707091645</v>
      </c>
      <c r="T47" s="3">
        <f t="shared" si="4"/>
        <v>1.5986851625185634</v>
      </c>
    </row>
    <row r="48" spans="1:20" x14ac:dyDescent="0.25">
      <c r="A48" s="3">
        <f t="shared" si="5"/>
        <v>6.2499999999999947</v>
      </c>
      <c r="B48" s="3">
        <f>AVERAGE('4F'!$J47:$J77) + Calibration!$C$11</f>
        <v>398.40330909369555</v>
      </c>
      <c r="C48" s="2">
        <f>'4F'!K77</f>
        <v>505.51255975200957</v>
      </c>
      <c r="D48" s="2">
        <f>'4F'!L77</f>
        <v>686.52907062446741</v>
      </c>
      <c r="E48" s="3">
        <f t="shared" si="1"/>
        <v>0.60659924426421952</v>
      </c>
      <c r="G48" s="3">
        <f>AVERAGE('5F'!$J47:$J77) + Calibration!$C$11</f>
        <v>397.3961908002849</v>
      </c>
      <c r="H48" s="3">
        <f>'5F'!K77</f>
        <v>515.54625654012034</v>
      </c>
      <c r="I48" s="3">
        <f>'5F'!L77</f>
        <v>582.5624009881443</v>
      </c>
      <c r="J48" s="3">
        <f t="shared" si="2"/>
        <v>0.66912745768508375</v>
      </c>
      <c r="L48" s="3">
        <f>AVERAGE('6F'!$J47:$J77) + Calibration!$C$11</f>
        <v>400.09106599902708</v>
      </c>
      <c r="M48" s="3">
        <f>'6F'!K77</f>
        <v>534.76407715215419</v>
      </c>
      <c r="N48" s="3">
        <f>'6F'!L77</f>
        <v>497.72364791610789</v>
      </c>
      <c r="O48" s="3">
        <f t="shared" si="3"/>
        <v>0.76270299984525747</v>
      </c>
      <c r="Q48" s="3">
        <f>AVERAGE('7F'!$J191:$J221) + Calibration!$C$11</f>
        <v>402.3981274015112</v>
      </c>
      <c r="R48" s="3">
        <f>'7F'!K221</f>
        <v>632.43102330807017</v>
      </c>
      <c r="S48" s="3">
        <f>'7F'!L221</f>
        <v>501.72234520854192</v>
      </c>
      <c r="T48" s="3">
        <f t="shared" si="4"/>
        <v>1.302761245692623</v>
      </c>
    </row>
    <row r="49" spans="1:20" x14ac:dyDescent="0.25">
      <c r="A49" s="3">
        <f t="shared" si="5"/>
        <v>6.3333333333333277</v>
      </c>
      <c r="B49" s="3">
        <f>AVERAGE('4F'!$J48:$J78) + Calibration!$C$11</f>
        <v>398.33999220826377</v>
      </c>
      <c r="C49" s="2">
        <f>'4F'!K78</f>
        <v>497.86587711313359</v>
      </c>
      <c r="D49" s="2">
        <f>'4F'!L78</f>
        <v>691.39351095514826</v>
      </c>
      <c r="E49" s="3">
        <f t="shared" si="1"/>
        <v>0.56365184329982543</v>
      </c>
      <c r="G49" s="3">
        <f>AVERAGE('5F'!$J48:$J78) + Calibration!$C$11</f>
        <v>397.30121685716813</v>
      </c>
      <c r="H49" s="3">
        <f>'5F'!K78</f>
        <v>515.34397996016958</v>
      </c>
      <c r="I49" s="3">
        <f>'5F'!L78</f>
        <v>583.22199569005647</v>
      </c>
      <c r="J49" s="3">
        <f t="shared" si="2"/>
        <v>0.66851976322348494</v>
      </c>
      <c r="L49" s="3">
        <f>AVERAGE('6F'!$J48:$J78) + Calibration!$C$11</f>
        <v>400.29486300708624</v>
      </c>
      <c r="M49" s="3">
        <f>'6F'!K78</f>
        <v>530.83961777201705</v>
      </c>
      <c r="N49" s="3">
        <f>'6F'!L78</f>
        <v>497.06405733658517</v>
      </c>
      <c r="O49" s="3">
        <f t="shared" si="3"/>
        <v>0.73932315926363135</v>
      </c>
      <c r="Q49" s="3">
        <f>AVERAGE('7F'!$J192:$J222) + Calibration!$C$11</f>
        <v>401.99053219822349</v>
      </c>
      <c r="R49" s="3">
        <f>'7F'!K222</f>
        <v>632.87609166261984</v>
      </c>
      <c r="S49" s="3">
        <f>'7F'!L222</f>
        <v>506.4218610988097</v>
      </c>
      <c r="T49" s="3">
        <f t="shared" si="4"/>
        <v>1.3075901943279353</v>
      </c>
    </row>
    <row r="50" spans="1:20" x14ac:dyDescent="0.25">
      <c r="A50" s="3">
        <f t="shared" si="5"/>
        <v>6.4166666666666607</v>
      </c>
      <c r="B50" s="3">
        <f>AVERAGE('4F'!$J49:$J79) + Calibration!$C$11</f>
        <v>398.40330790652621</v>
      </c>
      <c r="C50" s="2">
        <f>'4F'!K79</f>
        <v>491.71616901491961</v>
      </c>
      <c r="D50" s="2">
        <f>'4F'!L79</f>
        <v>692.96003136733259</v>
      </c>
      <c r="E50" s="3">
        <f t="shared" si="1"/>
        <v>0.52846519493496114</v>
      </c>
      <c r="G50" s="3">
        <f>AVERAGE('5F'!$J49:$J79) + Calibration!$C$11</f>
        <v>397.31308815486926</v>
      </c>
      <c r="H50" s="3">
        <f>'5F'!K79</f>
        <v>516.19360552047601</v>
      </c>
      <c r="I50" s="3">
        <f>'5F'!L79</f>
        <v>582.31506585739464</v>
      </c>
      <c r="J50" s="3">
        <f t="shared" si="2"/>
        <v>0.67326427501356956</v>
      </c>
      <c r="L50" s="3">
        <f>AVERAGE('6F'!$J49:$J79) + Calibration!$C$11</f>
        <v>400.53031845786131</v>
      </c>
      <c r="M50" s="3">
        <f>'6F'!K79</f>
        <v>538.04123205634335</v>
      </c>
      <c r="N50" s="3">
        <f>'6F'!L79</f>
        <v>483.46017168250194</v>
      </c>
      <c r="O50" s="3">
        <f t="shared" si="3"/>
        <v>0.7787750894926726</v>
      </c>
      <c r="Q50" s="3">
        <f>AVERAGE('7F'!$J193:$J223) + Calibration!$C$11</f>
        <v>401.65812498020711</v>
      </c>
      <c r="R50" s="3">
        <f>'7F'!K223</f>
        <v>632.22874268226417</v>
      </c>
      <c r="S50" s="3">
        <f>'7F'!L223</f>
        <v>496.61061509339709</v>
      </c>
      <c r="T50" s="3">
        <f t="shared" si="4"/>
        <v>1.3058065628129347</v>
      </c>
    </row>
    <row r="51" spans="1:20" x14ac:dyDescent="0.25">
      <c r="A51" s="3">
        <f t="shared" si="5"/>
        <v>6.4999999999999938</v>
      </c>
      <c r="B51" s="3">
        <f>AVERAGE('4F'!$J50:$J80) + Calibration!$C$11</f>
        <v>398.58534133047709</v>
      </c>
      <c r="C51" s="2">
        <f>'4F'!K80</f>
        <v>486.25427654144619</v>
      </c>
      <c r="D51" s="2">
        <f>'4F'!L80</f>
        <v>692.30044078780998</v>
      </c>
      <c r="E51" s="3">
        <f t="shared" si="1"/>
        <v>0.49650155815271557</v>
      </c>
      <c r="G51" s="3">
        <f>AVERAGE('5F'!$J50:$J80) + Calibration!$C$11</f>
        <v>397.15282088722705</v>
      </c>
      <c r="H51" s="3">
        <f>'5F'!K80</f>
        <v>516.19360552047601</v>
      </c>
      <c r="I51" s="3">
        <f>'5F'!L80</f>
        <v>583.42809868010545</v>
      </c>
      <c r="J51" s="3">
        <f t="shared" si="2"/>
        <v>0.67417192774043055</v>
      </c>
      <c r="L51" s="3">
        <f>AVERAGE('6F'!$J50:$J80) + Calibration!$C$11</f>
        <v>400.9893568745411</v>
      </c>
      <c r="M51" s="3">
        <f>'6F'!K80</f>
        <v>510.08436406664703</v>
      </c>
      <c r="N51" s="3">
        <f>'6F'!L80</f>
        <v>484.5732086276023</v>
      </c>
      <c r="O51" s="3">
        <f t="shared" si="3"/>
        <v>0.61784531689835209</v>
      </c>
      <c r="Q51" s="3">
        <f>AVERAGE('7F'!$J194:$J224) + Calibration!$C$11</f>
        <v>401.28416584589826</v>
      </c>
      <c r="R51" s="3">
        <f>'7F'!K224</f>
        <v>632.67376653240592</v>
      </c>
      <c r="S51" s="3">
        <f>'7F'!L224</f>
        <v>513.30626408486307</v>
      </c>
      <c r="T51" s="3">
        <f t="shared" si="4"/>
        <v>1.3104447659221863</v>
      </c>
    </row>
    <row r="52" spans="1:20" x14ac:dyDescent="0.25">
      <c r="A52" s="3">
        <f t="shared" si="5"/>
        <v>6.5833333333333268</v>
      </c>
      <c r="B52" s="3">
        <f>AVERAGE('4F'!$J51:$J81) + Calibration!$C$11</f>
        <v>398.88411228165307</v>
      </c>
      <c r="C52" s="2">
        <f>'4F'!K81</f>
        <v>485.16190775680417</v>
      </c>
      <c r="D52" s="2">
        <f>'4F'!L81</f>
        <v>693.61957660056976</v>
      </c>
      <c r="E52" s="3">
        <f t="shared" si="1"/>
        <v>0.4886230200504828</v>
      </c>
      <c r="G52" s="3">
        <f>AVERAGE('5F'!$J51:$J81) + Calibration!$C$11</f>
        <v>397.0657625935624</v>
      </c>
      <c r="H52" s="3">
        <f>'5F'!K81</f>
        <v>515.34397996016958</v>
      </c>
      <c r="I52" s="3">
        <f>'5F'!L81</f>
        <v>582.7685534468684</v>
      </c>
      <c r="J52" s="3">
        <f t="shared" si="2"/>
        <v>0.66985322767668742</v>
      </c>
      <c r="L52" s="3">
        <f>AVERAGE('6F'!$J51:$J81) + Calibration!$C$11</f>
        <v>401.37518710868954</v>
      </c>
      <c r="M52" s="3">
        <f>'6F'!K81</f>
        <v>553.3345447379769</v>
      </c>
      <c r="N52" s="3">
        <f>'6F'!L81</f>
        <v>479.91492075564554</v>
      </c>
      <c r="O52" s="3">
        <f t="shared" si="3"/>
        <v>0.86060196416514578</v>
      </c>
      <c r="Q52" s="3">
        <f>AVERAGE('7F'!$J195:$J225) + Calibration!$C$11</f>
        <v>401.04871039512318</v>
      </c>
      <c r="R52" s="3">
        <f>'7F'!K225</f>
        <v>650.79921431394223</v>
      </c>
      <c r="S52" s="3">
        <f>'7F'!L225</f>
        <v>516.6454120216705</v>
      </c>
      <c r="T52" s="3">
        <f t="shared" si="4"/>
        <v>1.4144293420094436</v>
      </c>
    </row>
    <row r="53" spans="1:20" x14ac:dyDescent="0.25">
      <c r="A53" s="3">
        <f t="shared" si="5"/>
        <v>6.6666666666666599</v>
      </c>
      <c r="B53" s="3">
        <f>AVERAGE('4F'!$J52:$J82) + Calibration!$C$11</f>
        <v>399.2461989310915</v>
      </c>
      <c r="C53" s="2">
        <f>'4F'!K82</f>
        <v>476.66559955762187</v>
      </c>
      <c r="D53" s="2">
        <f>'4F'!L82</f>
        <v>694.97999402270511</v>
      </c>
      <c r="E53" s="3">
        <f t="shared" si="1"/>
        <v>0.43845465842400472</v>
      </c>
      <c r="G53" s="3">
        <f>AVERAGE('5F'!$J52:$J82) + Calibration!$C$11</f>
        <v>396.90549532592024</v>
      </c>
      <c r="H53" s="3">
        <f>'5F'!K82</f>
        <v>481.48014709659486</v>
      </c>
      <c r="I53" s="3">
        <f>'5F'!L82</f>
        <v>579.88284775324905</v>
      </c>
      <c r="J53" s="3">
        <f t="shared" si="2"/>
        <v>0.47897748824385544</v>
      </c>
      <c r="L53" s="3">
        <f>AVERAGE('6F'!$J52:$J82) + Calibration!$C$11</f>
        <v>401.50379731864672</v>
      </c>
      <c r="M53" s="3">
        <f>'6F'!K82</f>
        <v>516.19360552047601</v>
      </c>
      <c r="N53" s="3">
        <f>'6F'!L82</f>
        <v>475.91617811692595</v>
      </c>
      <c r="O53" s="3">
        <f t="shared" si="3"/>
        <v>0.64953074129865307</v>
      </c>
      <c r="Q53" s="3">
        <f>AVERAGE('7F'!$J196:$J226) + Calibration!$C$11</f>
        <v>400.88844312748097</v>
      </c>
      <c r="R53" s="3">
        <f>'7F'!K226</f>
        <v>625.87675800409954</v>
      </c>
      <c r="S53" s="3">
        <f>'7F'!L226</f>
        <v>509.51367390486746</v>
      </c>
      <c r="T53" s="3">
        <f t="shared" si="4"/>
        <v>1.2741919202460916</v>
      </c>
    </row>
    <row r="54" spans="1:20" x14ac:dyDescent="0.25">
      <c r="A54" s="3">
        <f t="shared" si="5"/>
        <v>6.7499999999999929</v>
      </c>
      <c r="B54" s="3">
        <f>AVERAGE('4F'!$J53:$J83) + Calibration!$C$11</f>
        <v>399.63005054966919</v>
      </c>
      <c r="C54" s="2">
        <f>'4F'!K83</f>
        <v>477.11061936190816</v>
      </c>
      <c r="D54" s="2">
        <f>'4F'!L83</f>
        <v>692.96003136733259</v>
      </c>
      <c r="E54" s="3">
        <f t="shared" si="1"/>
        <v>0.43880107645041977</v>
      </c>
      <c r="G54" s="3">
        <f>AVERAGE('5F'!$J53:$J83) + Calibration!$C$11</f>
        <v>396.72346190196947</v>
      </c>
      <c r="H54" s="3">
        <f>'5F'!K83</f>
        <v>480.79238002211753</v>
      </c>
      <c r="I54" s="3">
        <f>'5F'!L83</f>
        <v>581.20203303468395</v>
      </c>
      <c r="J54" s="3">
        <f t="shared" si="2"/>
        <v>0.47611333180243803</v>
      </c>
      <c r="L54" s="3">
        <f>AVERAGE('6F'!$J53:$J83) + Calibration!$C$11</f>
        <v>401.80454728111658</v>
      </c>
      <c r="M54" s="3">
        <f>'6F'!K83</f>
        <v>525.82274510283003</v>
      </c>
      <c r="N54" s="3">
        <f>'6F'!L83</f>
        <v>476.12233057565004</v>
      </c>
      <c r="O54" s="3">
        <f t="shared" si="3"/>
        <v>0.70236085689413252</v>
      </c>
      <c r="Q54" s="3">
        <f>AVERAGE('7F'!$J197:$J227) + Calibration!$C$11</f>
        <v>400.6114369475826</v>
      </c>
      <c r="R54" s="3">
        <f>'7F'!K227</f>
        <v>594.84501169016448</v>
      </c>
      <c r="S54" s="3">
        <f>'7F'!L227</f>
        <v>525.34367467304742</v>
      </c>
      <c r="T54" s="3">
        <f t="shared" si="4"/>
        <v>1.1000164684696394</v>
      </c>
    </row>
    <row r="55" spans="1:20" x14ac:dyDescent="0.25">
      <c r="A55" s="3">
        <f t="shared" si="5"/>
        <v>6.8333333333333259</v>
      </c>
      <c r="B55" s="3">
        <f>AVERAGE('4F'!$J54:$J84) + Calibration!$C$11</f>
        <v>400.06930281064194</v>
      </c>
      <c r="C55" s="2">
        <f>'4F'!K84</f>
        <v>477.11061936190816</v>
      </c>
      <c r="D55" s="2">
        <f>'4F'!L84</f>
        <v>692.30044078780998</v>
      </c>
      <c r="E55" s="3">
        <f t="shared" si="1"/>
        <v>0.43631342867107514</v>
      </c>
      <c r="G55" s="3">
        <f>AVERAGE('5F'!$J54:$J84) + Calibration!$C$11</f>
        <v>396.55330096288907</v>
      </c>
      <c r="H55" s="3">
        <f>'5F'!K84</f>
        <v>475.3304875486441</v>
      </c>
      <c r="I55" s="3">
        <f>'5F'!L84</f>
        <v>584.78851610224092</v>
      </c>
      <c r="J55" s="3">
        <f t="shared" si="2"/>
        <v>0.44614430177111103</v>
      </c>
      <c r="L55" s="3">
        <f>AVERAGE('6F'!$J54:$J84) + Calibration!$C$11</f>
        <v>402.04000154472232</v>
      </c>
      <c r="M55" s="3">
        <f>'6F'!K84</f>
        <v>526.67237066313646</v>
      </c>
      <c r="N55" s="3">
        <f>'6F'!L84</f>
        <v>493.47757014663864</v>
      </c>
      <c r="O55" s="3">
        <f t="shared" si="3"/>
        <v>0.70583913577422575</v>
      </c>
      <c r="Q55" s="3">
        <f>AVERAGE('7F'!$J198:$J228) + Calibration!$C$11</f>
        <v>400.44127600850231</v>
      </c>
      <c r="R55" s="3">
        <f>'7F'!K228</f>
        <v>588.29074638619363</v>
      </c>
      <c r="S55" s="3">
        <f>'7F'!L228</f>
        <v>517.96455195681972</v>
      </c>
      <c r="T55" s="3">
        <f t="shared" si="4"/>
        <v>1.0638609276620543</v>
      </c>
    </row>
    <row r="56" spans="1:20" x14ac:dyDescent="0.25">
      <c r="A56" s="3">
        <f t="shared" si="5"/>
        <v>6.916666666666659</v>
      </c>
      <c r="B56" s="3">
        <f>AVERAGE('4F'!$J55:$J85) + Calibration!$C$11</f>
        <v>400.38983853309566</v>
      </c>
      <c r="C56" s="2">
        <f>'4F'!K85</f>
        <v>488.68180588532914</v>
      </c>
      <c r="D56" s="2">
        <f>'4F'!L85</f>
        <v>694.97999402270511</v>
      </c>
      <c r="E56" s="3">
        <f t="shared" si="1"/>
        <v>0.50003001926807633</v>
      </c>
      <c r="G56" s="3">
        <f>AVERAGE('5F'!$J55:$J85) + Calibration!$C$11</f>
        <v>396.26442348528985</v>
      </c>
      <c r="H56" s="3">
        <f>'5F'!K85</f>
        <v>479.29540548145553</v>
      </c>
      <c r="I56" s="3">
        <f>'5F'!L85</f>
        <v>587.88028356201323</v>
      </c>
      <c r="J56" s="3">
        <f t="shared" si="2"/>
        <v>0.47023511619984038</v>
      </c>
      <c r="L56" s="3">
        <f>AVERAGE('6F'!$J55:$J85) + Calibration!$C$11</f>
        <v>402.29722057960578</v>
      </c>
      <c r="M56" s="3">
        <f>'6F'!K85</f>
        <v>562.72094514185051</v>
      </c>
      <c r="N56" s="3">
        <f>'6F'!L85</f>
        <v>475.00924828426412</v>
      </c>
      <c r="O56" s="3">
        <f t="shared" si="3"/>
        <v>0.9085388001821052</v>
      </c>
      <c r="Q56" s="3">
        <f>AVERAGE('7F'!$J199:$J229) + Calibration!$C$11</f>
        <v>400.31266579854514</v>
      </c>
      <c r="R56" s="3">
        <f>'7F'!K229</f>
        <v>652.53893207893987</v>
      </c>
      <c r="S56" s="3">
        <f>'7F'!L229</f>
        <v>543.15235236483466</v>
      </c>
      <c r="T56" s="3">
        <f t="shared" si="4"/>
        <v>1.4284504986161723</v>
      </c>
    </row>
    <row r="57" spans="1:20" x14ac:dyDescent="0.25">
      <c r="A57" s="3">
        <f t="shared" si="5"/>
        <v>6.999999999999992</v>
      </c>
      <c r="B57" s="3">
        <f>AVERAGE('4F'!$J56:$J86) + Calibration!$C$11</f>
        <v>400.65695123941725</v>
      </c>
      <c r="C57" s="2">
        <f>'4F'!K86</f>
        <v>479.70001123747551</v>
      </c>
      <c r="D57" s="2">
        <f>'4F'!L86</f>
        <v>694.73265889195568</v>
      </c>
      <c r="E57" s="3">
        <f t="shared" si="1"/>
        <v>0.44765004109784362</v>
      </c>
      <c r="G57" s="3">
        <f>AVERAGE('5F'!$J56:$J86) + Calibration!$C$11</f>
        <v>395.98543829409772</v>
      </c>
      <c r="H57" s="3">
        <f>'5F'!K86</f>
        <v>480.79238002211753</v>
      </c>
      <c r="I57" s="3">
        <f>'5F'!L86</f>
        <v>592.99205902344363</v>
      </c>
      <c r="J57" s="3">
        <f t="shared" si="2"/>
        <v>0.48029303206205709</v>
      </c>
      <c r="L57" s="3">
        <f>AVERAGE('6F'!$J56:$J86) + Calibration!$C$11</f>
        <v>402.50101758766493</v>
      </c>
      <c r="M57" s="3">
        <f>'6F'!K86</f>
        <v>547.02302670419715</v>
      </c>
      <c r="N57" s="3">
        <f>'6F'!L86</f>
        <v>475.6688429861764</v>
      </c>
      <c r="O57" s="3">
        <f t="shared" si="3"/>
        <v>0.81848151276213066</v>
      </c>
      <c r="Q57" s="3">
        <f>AVERAGE('7F'!$J200:$J230) + Calibration!$C$11</f>
        <v>400.03565961864695</v>
      </c>
      <c r="R57" s="3">
        <f>'7F'!K230</f>
        <v>595.73510389485568</v>
      </c>
      <c r="S57" s="3">
        <f>'7F'!L230</f>
        <v>519.98455995847792</v>
      </c>
      <c r="T57" s="3">
        <f t="shared" si="4"/>
        <v>1.1083182290162106</v>
      </c>
    </row>
    <row r="58" spans="1:20" x14ac:dyDescent="0.25">
      <c r="A58" s="3">
        <f t="shared" si="5"/>
        <v>7.083333333333325</v>
      </c>
      <c r="B58" s="3">
        <f>AVERAGE('4F'!$J57:$J87) + Calibration!$C$11</f>
        <v>400.67871601069498</v>
      </c>
      <c r="C58" s="2">
        <f>'4F'!K87</f>
        <v>473.14569738324161</v>
      </c>
      <c r="D58" s="2">
        <f>'4F'!L87</f>
        <v>696.54646908860411</v>
      </c>
      <c r="E58" s="3">
        <f t="shared" si="1"/>
        <v>0.4104072791520732</v>
      </c>
      <c r="G58" s="3">
        <f>AVERAGE('5F'!$J57:$J87) + Calibration!$C$11</f>
        <v>395.78361891230139</v>
      </c>
      <c r="H58" s="3">
        <f>'5F'!K87</f>
        <v>500.0506632326809</v>
      </c>
      <c r="I58" s="3">
        <f>'5F'!L87</f>
        <v>593.89898885610546</v>
      </c>
      <c r="J58" s="3">
        <f t="shared" si="2"/>
        <v>0.59050278008360479</v>
      </c>
      <c r="L58" s="3">
        <f>AVERAGE('6F'!$J57:$J87) + Calibration!$C$11</f>
        <v>402.69492112214755</v>
      </c>
      <c r="M58" s="3">
        <f>'6F'!K87</f>
        <v>525.82274510283003</v>
      </c>
      <c r="N58" s="3">
        <f>'6F'!L87</f>
        <v>498.83668486120825</v>
      </c>
      <c r="O58" s="3">
        <f t="shared" si="3"/>
        <v>0.6973183409978635</v>
      </c>
      <c r="Q58" s="3">
        <f>AVERAGE('7F'!$J201:$J231) + Calibration!$C$11</f>
        <v>399.79031069429527</v>
      </c>
      <c r="R58" s="3">
        <f>'7F'!K231</f>
        <v>651.89158309858431</v>
      </c>
      <c r="S58" s="3">
        <f>'7F'!L231</f>
        <v>504.60805090216115</v>
      </c>
      <c r="T58" s="3">
        <f t="shared" si="4"/>
        <v>1.4277426121328167</v>
      </c>
    </row>
    <row r="59" spans="1:20" x14ac:dyDescent="0.25">
      <c r="A59" s="3">
        <f t="shared" si="5"/>
        <v>7.1666666666666581</v>
      </c>
      <c r="B59" s="3">
        <f>AVERAGE('4F'!$J58:$J88) + Calibration!$C$11</f>
        <v>400.81919751835329</v>
      </c>
      <c r="C59" s="2">
        <f>'4F'!K88</f>
        <v>472.74114422334003</v>
      </c>
      <c r="D59" s="2">
        <f>'4F'!L88</f>
        <v>697.2060637905164</v>
      </c>
      <c r="E59" s="3">
        <f t="shared" si="1"/>
        <v>0.40732054653647193</v>
      </c>
      <c r="G59" s="3">
        <f>AVERAGE('5F'!$J58:$J88) + Calibration!$C$11</f>
        <v>395.49474143470206</v>
      </c>
      <c r="H59" s="3">
        <f>'5F'!K88</f>
        <v>484.95957858073496</v>
      </c>
      <c r="I59" s="3">
        <f>'5F'!L88</f>
        <v>591.67291908829429</v>
      </c>
      <c r="J59" s="3">
        <f t="shared" si="2"/>
        <v>0.50667241407679986</v>
      </c>
      <c r="L59" s="3">
        <f>AVERAGE('6F'!$J58:$J88) + Calibration!$C$11</f>
        <v>402.86705988535243</v>
      </c>
      <c r="M59" s="3">
        <f>'6F'!K88</f>
        <v>499.36285165379559</v>
      </c>
      <c r="N59" s="3">
        <f>'6F'!L88</f>
        <v>513.51236707491205</v>
      </c>
      <c r="O59" s="3">
        <f t="shared" si="3"/>
        <v>0.54649130678865021</v>
      </c>
      <c r="Q59" s="3">
        <f>AVERAGE('7F'!$J202:$J232) + Calibration!$C$11</f>
        <v>399.54496176994354</v>
      </c>
      <c r="R59" s="3">
        <f>'7F'!K232</f>
        <v>583.51661694134236</v>
      </c>
      <c r="S59" s="3">
        <f>'7F'!L232</f>
        <v>510.62670672757827</v>
      </c>
      <c r="T59" s="3">
        <f t="shared" si="4"/>
        <v>1.0418994279869491</v>
      </c>
    </row>
    <row r="60" spans="1:20" x14ac:dyDescent="0.25">
      <c r="A60" s="3">
        <f t="shared" si="5"/>
        <v>7.2499999999999911</v>
      </c>
      <c r="B60" s="3">
        <f>AVERAGE('4F'!$J59:$J89) + Calibration!$C$11</f>
        <v>400.7974327470755</v>
      </c>
      <c r="C60" s="2">
        <f>'4F'!K89</f>
        <v>474.23807021373892</v>
      </c>
      <c r="D60" s="2">
        <f>'4F'!L89</f>
        <v>699.43217890461301</v>
      </c>
      <c r="E60" s="3">
        <f t="shared" si="1"/>
        <v>0.41592145320552276</v>
      </c>
      <c r="G60" s="3">
        <f>AVERAGE('5F'!$J59:$J89) + Calibration!$C$11</f>
        <v>395.18409918582489</v>
      </c>
      <c r="H60" s="3">
        <f>'5F'!K89</f>
        <v>472.49835244874117</v>
      </c>
      <c r="I60" s="3">
        <f>'5F'!L89</f>
        <v>591.87902620073282</v>
      </c>
      <c r="J60" s="3">
        <f t="shared" si="2"/>
        <v>0.43785917007063963</v>
      </c>
      <c r="L60" s="3">
        <f>AVERAGE('6F'!$J59:$J89) + Calibration!$C$11</f>
        <v>402.95411817901709</v>
      </c>
      <c r="M60" s="3">
        <f>'6F'!K89</f>
        <v>510.52943242119659</v>
      </c>
      <c r="N60" s="3">
        <f>'6F'!L89</f>
        <v>503.74230374152489</v>
      </c>
      <c r="O60" s="3">
        <f t="shared" si="3"/>
        <v>0.60923873446711296</v>
      </c>
      <c r="Q60" s="3">
        <f>AVERAGE('7F'!$J203:$J233) + Calibration!$C$11</f>
        <v>399.32137880403894</v>
      </c>
      <c r="R60" s="3">
        <f>'7F'!K233</f>
        <v>592.45799349507433</v>
      </c>
      <c r="S60" s="3">
        <f>'7F'!L233</f>
        <v>467.01181247550005</v>
      </c>
      <c r="T60" s="3">
        <f t="shared" si="4"/>
        <v>1.0938039785664202</v>
      </c>
    </row>
    <row r="61" spans="1:20" x14ac:dyDescent="0.25">
      <c r="A61" s="3">
        <f t="shared" si="5"/>
        <v>7.3333333333333242</v>
      </c>
      <c r="B61" s="3">
        <f>AVERAGE('4F'!$J60:$J90) + Calibration!$C$11</f>
        <v>400.73213942255029</v>
      </c>
      <c r="C61" s="2">
        <f>'4F'!K90</f>
        <v>479.49768610726153</v>
      </c>
      <c r="D61" s="2">
        <f>'4F'!L90</f>
        <v>699.88561702541153</v>
      </c>
      <c r="E61" s="3">
        <f t="shared" si="1"/>
        <v>0.44607838071263028</v>
      </c>
      <c r="G61" s="3">
        <f>AVERAGE('5F'!$J60:$J90) + Calibration!$C$11</f>
        <v>394.76661169612987</v>
      </c>
      <c r="H61" s="3">
        <f>'5F'!K90</f>
        <v>471.64872688843485</v>
      </c>
      <c r="I61" s="3">
        <f>'5F'!L90</f>
        <v>597.03198021179912</v>
      </c>
      <c r="J61" s="3">
        <f t="shared" si="2"/>
        <v>0.43541181257873784</v>
      </c>
      <c r="L61" s="3">
        <f>AVERAGE('6F'!$J60:$J90) + Calibration!$C$11</f>
        <v>403.20935958763761</v>
      </c>
      <c r="M61" s="3">
        <f>'6F'!K90</f>
        <v>527.76474349363377</v>
      </c>
      <c r="N61" s="3">
        <f>'6F'!L90</f>
        <v>504.1957954533882</v>
      </c>
      <c r="O61" s="3">
        <f t="shared" si="3"/>
        <v>0.70540314008398186</v>
      </c>
      <c r="Q61" s="3">
        <f>AVERAGE('7F'!$J204:$J234) + Calibration!$C$11</f>
        <v>399.28972154849237</v>
      </c>
      <c r="R61" s="3">
        <f>'7F'!K234</f>
        <v>801.79055716980258</v>
      </c>
      <c r="S61" s="3">
        <f>'7F'!L234</f>
        <v>505.06149314534935</v>
      </c>
      <c r="T61" s="3">
        <f t="shared" si="4"/>
        <v>2.2795108844751475</v>
      </c>
    </row>
    <row r="62" spans="1:20" x14ac:dyDescent="0.25">
      <c r="A62" s="3">
        <f t="shared" si="5"/>
        <v>7.4166666666666572</v>
      </c>
      <c r="B62" s="3">
        <f>AVERAGE('4F'!$J61:$J91) + Calibration!$C$11</f>
        <v>400.66684491085545</v>
      </c>
      <c r="C62" s="2">
        <f>'4F'!K91</f>
        <v>519.26843529445136</v>
      </c>
      <c r="D62" s="2">
        <f>'4F'!L91</f>
        <v>692.09428420669633</v>
      </c>
      <c r="E62" s="3">
        <f t="shared" si="1"/>
        <v>0.67168460850061429</v>
      </c>
      <c r="G62" s="3">
        <f>AVERAGE('5F'!$J61:$J91) + Calibration!$C$11</f>
        <v>394.57468598577185</v>
      </c>
      <c r="H62" s="3">
        <f>'5F'!K91</f>
        <v>474.03578958793281</v>
      </c>
      <c r="I62" s="3">
        <f>'5F'!L91</f>
        <v>595.21817413754025</v>
      </c>
      <c r="J62" s="3">
        <f t="shared" si="2"/>
        <v>0.45001757642051288</v>
      </c>
      <c r="L62" s="3">
        <f>AVERAGE('6F'!$J61:$J91) + Calibration!$C$11</f>
        <v>403.30631115701732</v>
      </c>
      <c r="M62" s="3">
        <f>'6F'!K91</f>
        <v>535.85644593679615</v>
      </c>
      <c r="N62" s="3">
        <f>'6F'!L91</f>
        <v>496.61061509339709</v>
      </c>
      <c r="O62" s="3">
        <f t="shared" si="3"/>
        <v>0.75068036691836493</v>
      </c>
      <c r="Q62" s="3">
        <f>AVERAGE('7F'!$J205:$J235) + Calibration!$C$11</f>
        <v>399.28972154849242</v>
      </c>
      <c r="R62" s="3">
        <f>'7F'!K235</f>
        <v>633.52339209271224</v>
      </c>
      <c r="S62" s="3">
        <f>'7F'!L235</f>
        <v>500.40320527339259</v>
      </c>
      <c r="T62" s="3">
        <f t="shared" si="4"/>
        <v>1.3265517839035406</v>
      </c>
    </row>
    <row r="63" spans="1:20" x14ac:dyDescent="0.25">
      <c r="A63" s="3">
        <f t="shared" si="5"/>
        <v>7.4999999999999902</v>
      </c>
      <c r="B63" s="3">
        <f>AVERAGE('4F'!$J62:$J92) + Calibration!$C$11</f>
        <v>400.62529299456293</v>
      </c>
      <c r="C63" s="2">
        <f>'4F'!K92</f>
        <v>503.08503040812661</v>
      </c>
      <c r="D63" s="2">
        <f>'4F'!L92</f>
        <v>700.09172001546051</v>
      </c>
      <c r="E63" s="3">
        <f t="shared" si="1"/>
        <v>0.58026733359238347</v>
      </c>
      <c r="G63" s="3">
        <f>AVERAGE('5F'!$J62:$J92) + Calibration!$C$11</f>
        <v>394.31944477501276</v>
      </c>
      <c r="H63" s="3">
        <f>'5F'!K92</f>
        <v>472.94342080329085</v>
      </c>
      <c r="I63" s="3">
        <f>'5F'!L92</f>
        <v>603.46294507705397</v>
      </c>
      <c r="J63" s="3">
        <f t="shared" si="2"/>
        <v>0.44527661380011319</v>
      </c>
      <c r="L63" s="3">
        <f>AVERAGE('6F'!$J62:$J92) + Calibration!$C$11</f>
        <v>403.38149795511936</v>
      </c>
      <c r="M63" s="3">
        <f>'6F'!K92</f>
        <v>516.19360552047601</v>
      </c>
      <c r="N63" s="3">
        <f>'6F'!L92</f>
        <v>501.26890296535385</v>
      </c>
      <c r="O63" s="3">
        <f t="shared" si="3"/>
        <v>0.63889662911844303</v>
      </c>
      <c r="Q63" s="3">
        <f>AVERAGE('7F'!$J206:$J236) + Calibration!$C$11</f>
        <v>399.28972154849237</v>
      </c>
      <c r="R63" s="3">
        <f>'7F'!K236</f>
        <v>605.76884923322973</v>
      </c>
      <c r="S63" s="3">
        <f>'7F'!L236</f>
        <v>521.09759690357828</v>
      </c>
      <c r="T63" s="3">
        <f t="shared" si="4"/>
        <v>1.1693675573312849</v>
      </c>
    </row>
    <row r="64" spans="1:20" x14ac:dyDescent="0.25">
      <c r="A64" s="3">
        <f t="shared" si="5"/>
        <v>7.5833333333333233</v>
      </c>
      <c r="B64" s="3">
        <f>AVERAGE('4F'!$J63:$J93) + Calibration!$C$11</f>
        <v>400.55010481143006</v>
      </c>
      <c r="C64" s="2">
        <f>'4F'!K93</f>
        <v>496.53076510415588</v>
      </c>
      <c r="D64" s="2">
        <f>'4F'!L93</f>
        <v>701.86434754008337</v>
      </c>
      <c r="E64" s="3">
        <f t="shared" si="1"/>
        <v>0.54357392699235529</v>
      </c>
      <c r="G64" s="3">
        <f>AVERAGE('5F'!$J63:$J93) + Calibration!$C$11</f>
        <v>394.27591503459581</v>
      </c>
      <c r="H64" s="3">
        <f>'5F'!K93</f>
        <v>473.38844465343249</v>
      </c>
      <c r="I64" s="3">
        <f>'5F'!L93</f>
        <v>606.80204354518628</v>
      </c>
      <c r="J64" s="3">
        <f t="shared" si="2"/>
        <v>0.44804347321696042</v>
      </c>
      <c r="L64" s="3">
        <f>AVERAGE('6F'!$J63:$J93) + Calibration!$C$11</f>
        <v>403.52989392506038</v>
      </c>
      <c r="M64" s="3">
        <f>'6F'!K93</f>
        <v>508.78966610593568</v>
      </c>
      <c r="N64" s="3">
        <f>'6F'!L93</f>
        <v>523.98325725091206</v>
      </c>
      <c r="O64" s="3">
        <f t="shared" si="3"/>
        <v>0.59612496459367859</v>
      </c>
      <c r="Q64" s="3">
        <f>AVERAGE('7F'!$J207:$J237) + Calibration!$C$11</f>
        <v>399.36293072033163</v>
      </c>
      <c r="R64" s="3">
        <f>'7F'!K237</f>
        <v>624.78434066919431</v>
      </c>
      <c r="S64" s="3">
        <f>'7F'!L237</f>
        <v>539.56591876595269</v>
      </c>
      <c r="T64" s="3">
        <f t="shared" si="4"/>
        <v>1.2766446975916816</v>
      </c>
    </row>
    <row r="65" spans="1:20" x14ac:dyDescent="0.25">
      <c r="A65" s="3">
        <f t="shared" si="5"/>
        <v>7.6666666666666563</v>
      </c>
      <c r="B65" s="3">
        <f>AVERAGE('4F'!$J64:$J94) + Calibration!$C$11</f>
        <v>400.36807277251012</v>
      </c>
      <c r="C65" s="2">
        <f>'4F'!K94</f>
        <v>492.80853779956169</v>
      </c>
      <c r="D65" s="2">
        <f>'4F'!L94</f>
        <v>702.77127737274532</v>
      </c>
      <c r="E65" s="3">
        <f t="shared" si="1"/>
        <v>0.52352449373139098</v>
      </c>
      <c r="G65" s="3">
        <f>AVERAGE('5F'!$J64:$J94) + Calibration!$C$11</f>
        <v>394.17896208018516</v>
      </c>
      <c r="H65" s="3">
        <f>'5F'!K94</f>
        <v>466.59143612512605</v>
      </c>
      <c r="I65" s="3">
        <f>'5F'!L94</f>
        <v>606.80204354518628</v>
      </c>
      <c r="J65" s="3">
        <f t="shared" si="2"/>
        <v>0.41009858402509508</v>
      </c>
      <c r="L65" s="3">
        <f>AVERAGE('6F'!$J64:$J94) + Calibration!$C$11</f>
        <v>403.5615523677763</v>
      </c>
      <c r="M65" s="3">
        <f>'6F'!K94</f>
        <v>519.26843529445136</v>
      </c>
      <c r="N65" s="3">
        <f>'6F'!L94</f>
        <v>498.83668486120825</v>
      </c>
      <c r="O65" s="3">
        <f t="shared" si="3"/>
        <v>0.65529081109336962</v>
      </c>
      <c r="Q65" s="3">
        <f>AVERAGE('7F'!$J208:$J238) + Calibration!$C$11</f>
        <v>399.52319917514308</v>
      </c>
      <c r="R65" s="3">
        <f>'7F'!K238</f>
        <v>599.45732715359463</v>
      </c>
      <c r="S65" s="3">
        <f>'7F'!L238</f>
        <v>520.438002201666</v>
      </c>
      <c r="T65" s="3">
        <f t="shared" si="4"/>
        <v>1.1323008067832141</v>
      </c>
    </row>
    <row r="66" spans="1:20" x14ac:dyDescent="0.25">
      <c r="A66" s="3">
        <f t="shared" si="5"/>
        <v>7.7499999999999893</v>
      </c>
      <c r="B66" s="3">
        <f>AVERAGE('4F'!$J65:$J95) + Calibration!$C$11</f>
        <v>400.37796624608671</v>
      </c>
      <c r="C66" s="2">
        <f>'4F'!K95</f>
        <v>492.16124141532453</v>
      </c>
      <c r="D66" s="2">
        <f>'4F'!L95</f>
        <v>700.99864984812223</v>
      </c>
      <c r="E66" s="3">
        <f t="shared" si="1"/>
        <v>0.51980258485202013</v>
      </c>
      <c r="G66" s="3">
        <f>AVERAGE('5F'!$J65:$J95) + Calibration!$C$11</f>
        <v>394.20072704932448</v>
      </c>
      <c r="H66" s="3">
        <f>'5F'!K95</f>
        <v>475.7755073529305</v>
      </c>
      <c r="I66" s="3">
        <f>'5F'!L95</f>
        <v>608.57467106980926</v>
      </c>
      <c r="J66" s="3">
        <f t="shared" si="2"/>
        <v>0.46198810820777764</v>
      </c>
      <c r="L66" s="3">
        <f>AVERAGE('6F'!$J65:$J95) + Calibration!$C$11</f>
        <v>403.62486786817715</v>
      </c>
      <c r="M66" s="3">
        <f>'6F'!K95</f>
        <v>525.82274510283003</v>
      </c>
      <c r="N66" s="3">
        <f>'6F'!L95</f>
        <v>498.17709015929597</v>
      </c>
      <c r="O66" s="3">
        <f t="shared" si="3"/>
        <v>0.69205170912544878</v>
      </c>
      <c r="Q66" s="3">
        <f>AVERAGE('7F'!$J209:$J239) + Calibration!$C$11</f>
        <v>399.67159514508415</v>
      </c>
      <c r="R66" s="3">
        <f>'7F'!K239</f>
        <v>683.77291046841776</v>
      </c>
      <c r="S66" s="3">
        <f>'7F'!L239</f>
        <v>531.11499124532531</v>
      </c>
      <c r="T66" s="3">
        <f t="shared" si="4"/>
        <v>1.6089706734982923</v>
      </c>
    </row>
    <row r="67" spans="1:20" x14ac:dyDescent="0.25">
      <c r="A67" s="3">
        <f t="shared" si="5"/>
        <v>7.8333333333333224</v>
      </c>
      <c r="B67" s="3">
        <f>AVERAGE('4F'!$J66:$J96) + Calibration!$C$11</f>
        <v>400.32454421926241</v>
      </c>
      <c r="C67" s="2">
        <f>'4F'!K96</f>
        <v>488.68180588532914</v>
      </c>
      <c r="D67" s="2">
        <f>'4F'!L96</f>
        <v>704.99739248684193</v>
      </c>
      <c r="E67" s="3">
        <f t="shared" si="1"/>
        <v>0.5003998050819306</v>
      </c>
      <c r="G67" s="3">
        <f>AVERAGE('5F'!$J66:$J96) + Calibration!$C$11</f>
        <v>394.17896227804681</v>
      </c>
      <c r="H67" s="3">
        <f>'5F'!K96</f>
        <v>478.60759390257027</v>
      </c>
      <c r="I67" s="3">
        <f>'5F'!L96</f>
        <v>608.36856807976028</v>
      </c>
      <c r="J67" s="3">
        <f t="shared" si="2"/>
        <v>0.47815052222777144</v>
      </c>
      <c r="L67" s="3">
        <f>AVERAGE('6F'!$J66:$J96) + Calibration!$C$11</f>
        <v>403.49823548234446</v>
      </c>
      <c r="M67" s="3">
        <f>'6F'!K96</f>
        <v>528.65483165246985</v>
      </c>
      <c r="N67" s="3">
        <f>'6F'!L96</f>
        <v>505.72108372487196</v>
      </c>
      <c r="O67" s="3">
        <f t="shared" si="3"/>
        <v>0.70880802717656899</v>
      </c>
      <c r="Q67" s="3">
        <f>AVERAGE('7F'!$J210:$J240) + Calibration!$C$11</f>
        <v>399.70325240063067</v>
      </c>
      <c r="R67" s="3">
        <f>'7F'!K240</f>
        <v>581.53415999786432</v>
      </c>
      <c r="S67" s="3">
        <f>'7F'!L240</f>
        <v>517.55234185433233</v>
      </c>
      <c r="T67" s="3">
        <f t="shared" si="4"/>
        <v>1.0297755838496057</v>
      </c>
    </row>
    <row r="68" spans="1:20" x14ac:dyDescent="0.25">
      <c r="A68" s="3">
        <f t="shared" si="5"/>
        <v>7.9166666666666554</v>
      </c>
      <c r="B68" s="3">
        <f>AVERAGE('4F'!$J67:$J97) + Calibration!$C$11</f>
        <v>400.32454421926252</v>
      </c>
      <c r="C68" s="2">
        <f>'4F'!K97</f>
        <v>524.08303138368763</v>
      </c>
      <c r="D68" s="2">
        <f>'4F'!L97</f>
        <v>711.67564301417121</v>
      </c>
      <c r="E68" s="3">
        <f t="shared" ref="E68:E92" si="6">(C68-B68)/(7*35314.6667/1400)</f>
        <v>0.70089001952508923</v>
      </c>
      <c r="G68" s="3">
        <f>AVERAGE('5F'!$J67:$J97) + Calibration!$C$11</f>
        <v>394.30757248800398</v>
      </c>
      <c r="H68" s="3">
        <f>'5F'!K97</f>
        <v>479.94275446181109</v>
      </c>
      <c r="I68" s="3">
        <f>'5F'!L97</f>
        <v>610.14119560438326</v>
      </c>
      <c r="J68" s="3">
        <f t="shared" ref="J68:J92" si="7">(H68-G68)/(7*35314.6667/1400)</f>
        <v>0.48498366246116714</v>
      </c>
      <c r="L68" s="3">
        <f>AVERAGE('6F'!$J67:$J97) + Calibration!$C$11</f>
        <v>403.4547071269584</v>
      </c>
      <c r="M68" s="3">
        <f>'6F'!K97</f>
        <v>522.54559019864075</v>
      </c>
      <c r="N68" s="3">
        <f>'6F'!L97</f>
        <v>512.39933425220124</v>
      </c>
      <c r="O68" s="3">
        <f t="shared" ref="O68:O92" si="8">(M68-L68)/(7*35314.6667/1400)</f>
        <v>0.67445565369972671</v>
      </c>
      <c r="Q68" s="3">
        <f>AVERAGE('7F'!$J211:$J241) + Calibration!$C$11</f>
        <v>399.90507158456546</v>
      </c>
      <c r="R68" s="3">
        <f>'7F'!K241</f>
        <v>572.99743370456019</v>
      </c>
      <c r="S68" s="3">
        <f>'7F'!L241</f>
        <v>502.83542749992785</v>
      </c>
      <c r="T68" s="3">
        <f t="shared" ref="T68:T92" si="9">(R68-Q68)/(7*35314.6667/1400)</f>
        <v>0.98028597347625379</v>
      </c>
    </row>
    <row r="69" spans="1:20" x14ac:dyDescent="0.25">
      <c r="A69" s="3">
        <f t="shared" ref="A69:A92" si="10">1/12+A68</f>
        <v>7.9999999999999885</v>
      </c>
      <c r="B69" s="3">
        <f>AVERAGE('4F'!$J68:$J98) + Calibration!$C$11</f>
        <v>400.17416923802756</v>
      </c>
      <c r="C69" s="2">
        <f>'4F'!K98</f>
        <v>516.63862532476242</v>
      </c>
      <c r="D69" s="2">
        <f>'4F'!L98</f>
        <v>709.65568035879869</v>
      </c>
      <c r="E69" s="3">
        <f t="shared" si="6"/>
        <v>0.65958122768710625</v>
      </c>
      <c r="G69" s="3">
        <f>AVERAGE('5F'!$J68:$J98) + Calibration!$C$11</f>
        <v>394.54302793877906</v>
      </c>
      <c r="H69" s="3">
        <f>'5F'!K98</f>
        <v>479.94275446181109</v>
      </c>
      <c r="I69" s="3">
        <f>'5F'!L98</f>
        <v>611.7077160165677</v>
      </c>
      <c r="J69" s="3">
        <f t="shared" si="7"/>
        <v>0.48365019128458614</v>
      </c>
      <c r="L69" s="3">
        <f>AVERAGE('6F'!$J68:$J98) + Calibration!$C$11</f>
        <v>403.26278141660038</v>
      </c>
      <c r="M69" s="3">
        <f>'6F'!K98</f>
        <v>534.11672817179851</v>
      </c>
      <c r="N69" s="3">
        <f>'6F'!L98</f>
        <v>493.06536416654069</v>
      </c>
      <c r="O69" s="3">
        <f t="shared" si="8"/>
        <v>0.74107422769587195</v>
      </c>
      <c r="Q69" s="3">
        <f>AVERAGE('7F'!$J212:$J242) + Calibration!$C$11</f>
        <v>400.05544656580037</v>
      </c>
      <c r="R69" s="3">
        <f>'7F'!K242</f>
        <v>595.73510389485568</v>
      </c>
      <c r="S69" s="3">
        <f>'7F'!L242</f>
        <v>470.55711699342106</v>
      </c>
      <c r="T69" s="3">
        <f t="shared" si="9"/>
        <v>1.1082061682267288</v>
      </c>
    </row>
    <row r="70" spans="1:20" x14ac:dyDescent="0.25">
      <c r="A70" s="3">
        <f t="shared" si="10"/>
        <v>8.0833333333333215</v>
      </c>
      <c r="B70" s="3">
        <f>AVERAGE('4F'!$J69:$J99) + Calibration!$C$11</f>
        <v>399.93871378725254</v>
      </c>
      <c r="C70" s="2">
        <f>'4F'!K99</f>
        <v>543.05810472553037</v>
      </c>
      <c r="D70" s="2">
        <f>'4F'!L99</f>
        <v>703.43087207465749</v>
      </c>
      <c r="E70" s="3">
        <f t="shared" si="6"/>
        <v>0.81053796800114108</v>
      </c>
      <c r="G70" s="3">
        <f>AVERAGE('5F'!$J69:$J99) + Calibration!$C$11</f>
        <v>394.82003411867726</v>
      </c>
      <c r="H70" s="3">
        <f>'5F'!K99</f>
        <v>479.94275446181109</v>
      </c>
      <c r="I70" s="3">
        <f>'5F'!L99</f>
        <v>611.91381900661668</v>
      </c>
      <c r="J70" s="3">
        <f t="shared" si="7"/>
        <v>0.48208140298338892</v>
      </c>
      <c r="L70" s="3">
        <f>AVERAGE('6F'!$J69:$J99) + Calibration!$C$11</f>
        <v>403.15593617578241</v>
      </c>
      <c r="M70" s="3">
        <f>'6F'!K99</f>
        <v>503.73237534262694</v>
      </c>
      <c r="N70" s="3">
        <f>'6F'!L99</f>
        <v>492.15843433387897</v>
      </c>
      <c r="O70" s="3">
        <f t="shared" si="8"/>
        <v>0.56960152007802756</v>
      </c>
      <c r="Q70" s="3">
        <f>AVERAGE('7F'!$J213:$J243) + Calibration!$C$11</f>
        <v>400.20582154703516</v>
      </c>
      <c r="R70" s="3">
        <f>'7F'!K243</f>
        <v>651.00149493974834</v>
      </c>
      <c r="S70" s="3">
        <f>'7F'!L243</f>
        <v>486.13972903978674</v>
      </c>
      <c r="T70" s="3">
        <f t="shared" si="9"/>
        <v>1.4203485227440256</v>
      </c>
    </row>
    <row r="71" spans="1:20" x14ac:dyDescent="0.25">
      <c r="A71" s="3">
        <f t="shared" si="10"/>
        <v>8.1666666666666554</v>
      </c>
      <c r="B71" s="3">
        <f>AVERAGE('4F'!$J70:$J100) + Calibration!$C$11</f>
        <v>399.91695020314415</v>
      </c>
      <c r="C71" s="2">
        <f>'4F'!K100</f>
        <v>517.08369772516733</v>
      </c>
      <c r="D71" s="2">
        <f>'4F'!L100</f>
        <v>712.33523771608338</v>
      </c>
      <c r="E71" s="3">
        <f t="shared" si="6"/>
        <v>0.66355856345671338</v>
      </c>
      <c r="G71" s="3">
        <f>AVERAGE('5F'!$J70:$J100) + Calibration!$C$11</f>
        <v>395.21575802426401</v>
      </c>
      <c r="H71" s="3">
        <f>'5F'!K100</f>
        <v>481.48014709659486</v>
      </c>
      <c r="I71" s="3">
        <f>'5F'!L100</f>
        <v>613.02685595171704</v>
      </c>
      <c r="J71" s="3">
        <f t="shared" si="7"/>
        <v>0.48854709464003437</v>
      </c>
      <c r="L71" s="3">
        <f>AVERAGE('6F'!$J70:$J100) + Calibration!$C$11</f>
        <v>402.84727175102984</v>
      </c>
      <c r="M71" s="3">
        <f>'6F'!K100</f>
        <v>519.26843529445136</v>
      </c>
      <c r="N71" s="3">
        <f>'6F'!L100</f>
        <v>488.15969169515927</v>
      </c>
      <c r="O71" s="3">
        <f t="shared" si="8"/>
        <v>0.65933604602544083</v>
      </c>
      <c r="Q71" s="3">
        <f>AVERAGE('7F'!$J214:$J244) + Calibration!$C$11</f>
        <v>400.3878535859551</v>
      </c>
      <c r="R71" s="3">
        <f>'7F'!K244</f>
        <v>848.52017337112784</v>
      </c>
      <c r="S71" s="3">
        <f>'7F'!L244</f>
        <v>502.38193578806465</v>
      </c>
      <c r="T71" s="3">
        <f t="shared" si="9"/>
        <v>2.5379388319990723</v>
      </c>
    </row>
    <row r="72" spans="1:20" x14ac:dyDescent="0.25">
      <c r="A72" s="3">
        <f t="shared" si="10"/>
        <v>8.2499999999999893</v>
      </c>
      <c r="B72" s="3">
        <f>AVERAGE('4F'!$J71:$J101) + Calibration!$C$11</f>
        <v>399.66962345466794</v>
      </c>
      <c r="C72" s="2">
        <f>'4F'!K101</f>
        <v>489.53143144563552</v>
      </c>
      <c r="D72" s="2">
        <f>'4F'!L101</f>
        <v>723.91915659240453</v>
      </c>
      <c r="E72" s="3">
        <f t="shared" si="6"/>
        <v>0.50892060658167027</v>
      </c>
      <c r="G72" s="3">
        <f>AVERAGE('5F'!$J71:$J101) + Calibration!$C$11</f>
        <v>395.5560797045631</v>
      </c>
      <c r="H72" s="3">
        <f>'5F'!K101</f>
        <v>477.5152251179282</v>
      </c>
      <c r="I72" s="3">
        <f>'5F'!L101</f>
        <v>613.72767867194034</v>
      </c>
      <c r="J72" s="3">
        <f t="shared" si="7"/>
        <v>0.46416490977877523</v>
      </c>
      <c r="L72" s="3">
        <f>AVERAGE('6F'!$J71:$J101) + Calibration!$C$11</f>
        <v>402.46144151688134</v>
      </c>
      <c r="M72" s="3">
        <f>'6F'!K101</f>
        <v>528.00748671796941</v>
      </c>
      <c r="N72" s="3">
        <f>'6F'!L101</f>
        <v>489.27272451787007</v>
      </c>
      <c r="O72" s="3">
        <f t="shared" si="8"/>
        <v>0.71101362087094577</v>
      </c>
      <c r="Q72" s="3">
        <f>AVERAGE('7F'!$J215:$J245) + Calibration!$C$11</f>
        <v>400.50657131164348</v>
      </c>
      <c r="R72" s="3">
        <f>'7F'!K245</f>
        <v>773.14587355536548</v>
      </c>
      <c r="S72" s="3">
        <f>'7F'!L245</f>
        <v>506.83412066997232</v>
      </c>
      <c r="T72" s="3">
        <f t="shared" si="9"/>
        <v>2.1103939924412312</v>
      </c>
    </row>
    <row r="73" spans="1:20" x14ac:dyDescent="0.25">
      <c r="A73" s="3">
        <f t="shared" si="10"/>
        <v>8.3333333333333233</v>
      </c>
      <c r="B73" s="3">
        <f>AVERAGE('4F'!$J72:$J102) + Calibration!$C$11</f>
        <v>399.48759003071717</v>
      </c>
      <c r="C73" s="2">
        <f>'4F'!K102</f>
        <v>496.97578490844228</v>
      </c>
      <c r="D73" s="2">
        <f>'4F'!L102</f>
        <v>715.88048864293978</v>
      </c>
      <c r="E73" s="3">
        <f t="shared" si="6"/>
        <v>0.55211165211266233</v>
      </c>
      <c r="G73" s="3">
        <f>AVERAGE('5F'!$J72:$J102) + Calibration!$C$11</f>
        <v>396.01709713253672</v>
      </c>
      <c r="H73" s="3">
        <f>'5F'!K102</f>
        <v>476.66559955762187</v>
      </c>
      <c r="I73" s="3">
        <f>'5F'!L102</f>
        <v>616.61333901927401</v>
      </c>
      <c r="J73" s="3">
        <f t="shared" si="7"/>
        <v>0.45674225448705791</v>
      </c>
      <c r="L73" s="3">
        <f>AVERAGE('6F'!$J72:$J102) + Calibration!$C$11</f>
        <v>402.08748356974178</v>
      </c>
      <c r="M73" s="3">
        <f>'6F'!K102</f>
        <v>519.26843529445136</v>
      </c>
      <c r="N73" s="3">
        <f>'6F'!L102</f>
        <v>506.62801355753379</v>
      </c>
      <c r="O73" s="3">
        <f t="shared" si="8"/>
        <v>0.66363900710244883</v>
      </c>
      <c r="Q73" s="3">
        <f>AVERAGE('7F'!$J216:$J246) + Calibration!$C$11</f>
        <v>400.78555630497397</v>
      </c>
      <c r="R73" s="3">
        <f>'7F'!K246</f>
        <v>1179.9970711570654</v>
      </c>
      <c r="S73" s="3">
        <f>'7F'!L246</f>
        <v>493.72490527738819</v>
      </c>
      <c r="T73" s="3">
        <f t="shared" si="9"/>
        <v>4.4129625884425598</v>
      </c>
    </row>
    <row r="74" spans="1:20" x14ac:dyDescent="0.25">
      <c r="A74" s="3">
        <f t="shared" si="10"/>
        <v>8.4166666666666572</v>
      </c>
      <c r="B74" s="3">
        <f>AVERAGE('4F'!$J73:$J103) + Calibration!$C$11</f>
        <v>399.402509561177</v>
      </c>
      <c r="C74" s="2">
        <f>'4F'!K103</f>
        <v>501.34531264312898</v>
      </c>
      <c r="D74" s="2">
        <f>'4F'!L103</f>
        <v>715.22089806341717</v>
      </c>
      <c r="E74" s="3">
        <f t="shared" si="6"/>
        <v>0.57733974355732465</v>
      </c>
      <c r="G74" s="3">
        <f>AVERAGE('5F'!$J73:$J103) + Calibration!$C$11</f>
        <v>396.49790032049407</v>
      </c>
      <c r="H74" s="3">
        <f>'5F'!K103</f>
        <v>479.70001123747551</v>
      </c>
      <c r="I74" s="3">
        <f>'5F'!L103</f>
        <v>616.8194914779981</v>
      </c>
      <c r="J74" s="3">
        <f t="shared" si="7"/>
        <v>0.47120428248006901</v>
      </c>
      <c r="L74" s="3">
        <f>AVERAGE('6F'!$J73:$J103) + Calibration!$C$11</f>
        <v>401.8421346453901</v>
      </c>
      <c r="M74" s="3">
        <f>'6F'!K103</f>
        <v>537.59615965593855</v>
      </c>
      <c r="N74" s="3">
        <f>'6F'!L103</f>
        <v>515.3262267402356</v>
      </c>
      <c r="O74" s="3">
        <f t="shared" si="8"/>
        <v>0.76882518056186799</v>
      </c>
      <c r="Q74" s="3">
        <f>AVERAGE('7F'!$J217:$J247) + Calibration!$C$11</f>
        <v>400.9675895310632</v>
      </c>
      <c r="R74" s="3">
        <f>'7F'!K247</f>
        <v>1195.6949895947189</v>
      </c>
      <c r="S74" s="3">
        <f>'7F'!L247</f>
        <v>479.4614331661719</v>
      </c>
      <c r="T74" s="3">
        <f t="shared" si="9"/>
        <v>4.5008347767510184</v>
      </c>
    </row>
    <row r="75" spans="1:20" x14ac:dyDescent="0.25">
      <c r="A75" s="3">
        <f t="shared" si="10"/>
        <v>8.4999999999999911</v>
      </c>
      <c r="B75" s="3">
        <f>AVERAGE('4F'!$J74:$J104) + Calibration!$C$11</f>
        <v>399.33721504948221</v>
      </c>
      <c r="C75" s="2">
        <f>'4F'!K104</f>
        <v>494.5887222089442</v>
      </c>
      <c r="D75" s="2">
        <f>'4F'!L104</f>
        <v>715.22089806341717</v>
      </c>
      <c r="E75" s="3">
        <f t="shared" si="6"/>
        <v>0.53944446350650099</v>
      </c>
      <c r="G75" s="3">
        <f>AVERAGE('5F'!$J74:$J104) + Calibration!$C$11</f>
        <v>397.01036175330592</v>
      </c>
      <c r="H75" s="3">
        <f>'5F'!K104</f>
        <v>489.77417466997122</v>
      </c>
      <c r="I75" s="3">
        <f>'5F'!L104</f>
        <v>615.95379378603695</v>
      </c>
      <c r="J75" s="3">
        <f t="shared" si="7"/>
        <v>0.5253557322497131</v>
      </c>
      <c r="L75" s="3">
        <f>AVERAGE('6F'!$J74:$J104) + Calibration!$C$11</f>
        <v>401.69175966415514</v>
      </c>
      <c r="M75" s="3">
        <f>'6F'!K104</f>
        <v>533.91444754599252</v>
      </c>
      <c r="N75" s="3">
        <f>'6F'!L104</f>
        <v>499.49627544073087</v>
      </c>
      <c r="O75" s="3">
        <f t="shared" si="8"/>
        <v>0.7488259142020296</v>
      </c>
      <c r="Q75" s="3">
        <f>AVERAGE('7F'!$J218:$J248) + Calibration!$C$11</f>
        <v>401.14962176784474</v>
      </c>
      <c r="R75" s="3">
        <f>'7F'!K248</f>
        <v>956.26128700539482</v>
      </c>
      <c r="S75" s="3">
        <f>'7F'!L248</f>
        <v>479.91492075564554</v>
      </c>
      <c r="T75" s="3">
        <f t="shared" si="9"/>
        <v>3.1438023751052424</v>
      </c>
    </row>
    <row r="76" spans="1:20" x14ac:dyDescent="0.25">
      <c r="A76" s="3">
        <f t="shared" si="10"/>
        <v>8.583333333333325</v>
      </c>
      <c r="B76" s="3">
        <f>AVERAGE('4F'!$J75:$J105) + Calibration!$C$11</f>
        <v>399.40053054988311</v>
      </c>
      <c r="C76" s="2">
        <f>'4F'!K105</f>
        <v>494.5887222089442</v>
      </c>
      <c r="D76" s="2">
        <f>'4F'!L105</f>
        <v>712.99482829560611</v>
      </c>
      <c r="E76" s="3">
        <f t="shared" si="6"/>
        <v>0.53908588444393324</v>
      </c>
      <c r="G76" s="3">
        <f>AVERAGE('5F'!$J75:$J105) + Calibration!$C$11</f>
        <v>397.68506966291528</v>
      </c>
      <c r="H76" s="3">
        <f>'5F'!K105</f>
        <v>505.06748735160465</v>
      </c>
      <c r="I76" s="3">
        <f>'5F'!L105</f>
        <v>616.8194914779981</v>
      </c>
      <c r="J76" s="3">
        <f t="shared" si="7"/>
        <v>0.60814629004378717</v>
      </c>
      <c r="L76" s="3">
        <f>AVERAGE('6F'!$J75:$J105) + Calibration!$C$11</f>
        <v>401.61657167888382</v>
      </c>
      <c r="M76" s="3">
        <f>'6F'!K105</f>
        <v>513.15919384062238</v>
      </c>
      <c r="N76" s="3">
        <f>'6F'!L105</f>
        <v>500.15587014264304</v>
      </c>
      <c r="O76" s="3">
        <f t="shared" si="8"/>
        <v>0.63170706442906088</v>
      </c>
      <c r="Q76" s="3">
        <f>AVERAGE('7F'!$J219:$J249) + Calibration!$C$11</f>
        <v>401.40486297860366</v>
      </c>
      <c r="R76" s="3">
        <f>'7F'!K249</f>
        <v>817.0838253470281</v>
      </c>
      <c r="S76" s="3">
        <f>'7F'!L249</f>
        <v>477.23536339836085</v>
      </c>
      <c r="T76" s="3">
        <f t="shared" si="9"/>
        <v>2.3541434832141537</v>
      </c>
    </row>
    <row r="77" spans="1:20" x14ac:dyDescent="0.25">
      <c r="A77" s="3">
        <f t="shared" si="10"/>
        <v>8.666666666666659</v>
      </c>
      <c r="B77" s="3">
        <f>AVERAGE('4F'!$J76:$J106) + Calibration!$C$11</f>
        <v>399.52914075984029</v>
      </c>
      <c r="C77" s="2">
        <f>'4F'!K106</f>
        <v>512.71416999048063</v>
      </c>
      <c r="D77" s="2">
        <f>'4F'!L106</f>
        <v>714.76745582022897</v>
      </c>
      <c r="E77" s="3">
        <f t="shared" si="6"/>
        <v>0.64100862223706234</v>
      </c>
      <c r="G77" s="3">
        <f>AVERAGE('5F'!$J76:$J106) + Calibration!$C$11</f>
        <v>398.23908202271178</v>
      </c>
      <c r="H77" s="3">
        <f>'5F'!K106</f>
        <v>496.77350832849152</v>
      </c>
      <c r="I77" s="3">
        <f>'5F'!L106</f>
        <v>613.48034354119068</v>
      </c>
      <c r="J77" s="3">
        <f t="shared" si="7"/>
        <v>0.5580368470858581</v>
      </c>
      <c r="L77" s="3">
        <f>AVERAGE('6F'!$J76:$J106) + Calibration!$C$11</f>
        <v>401.47806918251939</v>
      </c>
      <c r="M77" s="3">
        <f>'6F'!K106</f>
        <v>505.91711695776632</v>
      </c>
      <c r="N77" s="3">
        <f>'6F'!L106</f>
        <v>506.83412066997232</v>
      </c>
      <c r="O77" s="3">
        <f t="shared" si="8"/>
        <v>0.59147689917315249</v>
      </c>
      <c r="Q77" s="3">
        <f>AVERAGE('7F'!$J220:$J250) + Calibration!$C$11</f>
        <v>401.55325894854474</v>
      </c>
      <c r="R77" s="3">
        <f>'7F'!K250</f>
        <v>685.75541596215908</v>
      </c>
      <c r="S77" s="3">
        <f>'7F'!L250</f>
        <v>475.25663288368889</v>
      </c>
      <c r="T77" s="3">
        <f t="shared" si="9"/>
        <v>1.6095417772333913</v>
      </c>
    </row>
    <row r="78" spans="1:20" x14ac:dyDescent="0.25">
      <c r="A78" s="3">
        <f t="shared" si="10"/>
        <v>8.7499999999999929</v>
      </c>
      <c r="B78" s="3">
        <f>AVERAGE('4F'!$J77:$J107) + Calibration!$C$11</f>
        <v>399.64785729835927</v>
      </c>
      <c r="C78" s="2">
        <f>'4F'!K107</f>
        <v>485.40465098113987</v>
      </c>
      <c r="D78" s="2">
        <f>'4F'!L107</f>
        <v>715.67438565289081</v>
      </c>
      <c r="E78" s="3">
        <f t="shared" si="6"/>
        <v>0.48567239448294491</v>
      </c>
      <c r="G78" s="3">
        <f>AVERAGE('5F'!$J77:$J107) + Calibration!$C$11</f>
        <v>398.62491106969082</v>
      </c>
      <c r="H78" s="3">
        <f>'5F'!K107</f>
        <v>488.68180588532914</v>
      </c>
      <c r="I78" s="3">
        <f>'5F'!L107</f>
        <v>617.06682660874765</v>
      </c>
      <c r="J78" s="3">
        <f t="shared" si="7"/>
        <v>0.51002545531960697</v>
      </c>
      <c r="L78" s="3">
        <f>AVERAGE('6F'!$J77:$J107) + Calibration!$C$11</f>
        <v>401.36133046812483</v>
      </c>
      <c r="M78" s="3">
        <f>'6F'!K107</f>
        <v>515.10123673583405</v>
      </c>
      <c r="N78" s="3">
        <f>'6F'!L107</f>
        <v>496.15712750392345</v>
      </c>
      <c r="O78" s="3">
        <f t="shared" si="8"/>
        <v>0.64415109582619512</v>
      </c>
      <c r="Q78" s="3">
        <f>AVERAGE('7F'!$J221:$J251) + Calibration!$C$11</f>
        <v>401.7570571437733</v>
      </c>
      <c r="R78" s="3">
        <f>'7F'!K251</f>
        <v>757.85256087373205</v>
      </c>
      <c r="S78" s="3">
        <f>'7F'!L251</f>
        <v>469.89752229150895</v>
      </c>
      <c r="T78" s="3">
        <f t="shared" si="9"/>
        <v>2.0167003514715813</v>
      </c>
    </row>
    <row r="79" spans="1:20" x14ac:dyDescent="0.25">
      <c r="A79" s="3">
        <f t="shared" si="10"/>
        <v>8.8333333333333268</v>
      </c>
      <c r="B79" s="3">
        <f>AVERAGE('4F'!$J78:$J108) + Calibration!$C$11</f>
        <v>399.62609232922</v>
      </c>
      <c r="C79" s="2">
        <f>'4F'!K108</f>
        <v>482.32982120716446</v>
      </c>
      <c r="D79" s="2">
        <f>'4F'!L108</f>
        <v>715.88048864293978</v>
      </c>
      <c r="E79" s="3">
        <f t="shared" si="6"/>
        <v>0.46838176092962786</v>
      </c>
      <c r="G79" s="3">
        <f>AVERAGE('5F'!$J78:$J108) + Calibration!$C$11</f>
        <v>398.90389487585202</v>
      </c>
      <c r="H79" s="3">
        <f>'5F'!K108</f>
        <v>479.70001123747551</v>
      </c>
      <c r="I79" s="3">
        <f>'5F'!L108</f>
        <v>619.49904883528279</v>
      </c>
      <c r="J79" s="3">
        <f t="shared" si="7"/>
        <v>0.45757824672672603</v>
      </c>
      <c r="L79" s="3">
        <f>AVERAGE('6F'!$J78:$J108) + Calibration!$C$11</f>
        <v>401.10608925736591</v>
      </c>
      <c r="M79" s="3">
        <f>'6F'!K108</f>
        <v>508.10190307731364</v>
      </c>
      <c r="N79" s="3">
        <f>'6F'!L108</f>
        <v>492.81797956711603</v>
      </c>
      <c r="O79" s="3">
        <f t="shared" si="8"/>
        <v>0.60595680955384867</v>
      </c>
      <c r="Q79" s="3">
        <f>AVERAGE('7F'!$J222:$J252) + Calibration!$C$11</f>
        <v>401.88566715586893</v>
      </c>
      <c r="R79" s="3">
        <f>'7F'!K252</f>
        <v>692.30968126612981</v>
      </c>
      <c r="S79" s="3">
        <f>'7F'!L252</f>
        <v>479.25532605373337</v>
      </c>
      <c r="T79" s="3">
        <f t="shared" si="9"/>
        <v>1.6447784518394497</v>
      </c>
    </row>
    <row r="80" spans="1:20" x14ac:dyDescent="0.25">
      <c r="A80" s="3">
        <f t="shared" si="10"/>
        <v>8.9166666666666607</v>
      </c>
      <c r="B80" s="3">
        <f>AVERAGE('4F'!$J79:$J109) + Calibration!$C$11</f>
        <v>399.49748350429371</v>
      </c>
      <c r="C80" s="2">
        <f>'4F'!K109</f>
        <v>493.0513295741606</v>
      </c>
      <c r="D80" s="2">
        <f>'4F'!L109</f>
        <v>719.01353358969823</v>
      </c>
      <c r="E80" s="3">
        <f t="shared" si="6"/>
        <v>0.52982998177279628</v>
      </c>
      <c r="G80" s="3">
        <f>AVERAGE('5F'!$J79:$J109) + Calibration!$C$11</f>
        <v>399.25608785385225</v>
      </c>
      <c r="H80" s="3">
        <f>'5F'!K109</f>
        <v>487.79171368063788</v>
      </c>
      <c r="I80" s="3">
        <f>'5F'!L109</f>
        <v>621.72511448070441</v>
      </c>
      <c r="J80" s="3">
        <f t="shared" si="7"/>
        <v>0.5014099471978628</v>
      </c>
      <c r="L80" s="3">
        <f>AVERAGE('6F'!$J79:$J109) + Calibration!$C$11</f>
        <v>400.97747904740874</v>
      </c>
      <c r="M80" s="3">
        <f>'6F'!K109</f>
        <v>501.9926575776293</v>
      </c>
      <c r="N80" s="3">
        <f>'6F'!L109</f>
        <v>493.72490527738819</v>
      </c>
      <c r="O80" s="3">
        <f t="shared" si="8"/>
        <v>0.5720862631288578</v>
      </c>
      <c r="Q80" s="3">
        <f>AVERAGE('7F'!$J223:$J253) + Calibration!$C$11</f>
        <v>402.15278104935987</v>
      </c>
      <c r="R80" s="3">
        <f>'7F'!K253</f>
        <v>665.00016225678894</v>
      </c>
      <c r="S80" s="3">
        <f>'7F'!L253</f>
        <v>499.74361057148042</v>
      </c>
      <c r="T80" s="3">
        <f t="shared" si="9"/>
        <v>1.4886017950577404</v>
      </c>
    </row>
    <row r="81" spans="1:20" x14ac:dyDescent="0.25">
      <c r="A81" s="3">
        <f t="shared" si="10"/>
        <v>8.9999999999999947</v>
      </c>
      <c r="B81" s="3">
        <f>AVERAGE('4F'!$J80:$J110) + Calibration!$C$11</f>
        <v>399.41240303475348</v>
      </c>
      <c r="C81" s="2">
        <f>'4F'!K110</f>
        <v>486.05199591564019</v>
      </c>
      <c r="D81" s="2">
        <f>'4F'!L110</f>
        <v>719.21964070213676</v>
      </c>
      <c r="E81" s="3">
        <f t="shared" si="6"/>
        <v>0.49067201237884939</v>
      </c>
      <c r="G81" s="3">
        <f>AVERAGE('5F'!$J80:$J110) + Calibration!$C$11</f>
        <v>399.54298750732715</v>
      </c>
      <c r="H81" s="3">
        <f>'5F'!K110</f>
        <v>493.0513295741606</v>
      </c>
      <c r="I81" s="3">
        <f>'5F'!L110</f>
        <v>624.40467183798921</v>
      </c>
      <c r="J81" s="3">
        <f t="shared" si="7"/>
        <v>0.52957227579799548</v>
      </c>
      <c r="L81" s="3">
        <f>AVERAGE('6F'!$J80:$J110) + Calibration!$C$11</f>
        <v>400.89239857786856</v>
      </c>
      <c r="M81" s="3">
        <f>'6F'!K110</f>
        <v>514.25161117552761</v>
      </c>
      <c r="N81" s="3">
        <f>'6F'!L110</f>
        <v>513.51236707491205</v>
      </c>
      <c r="O81" s="3">
        <f t="shared" si="8"/>
        <v>0.64199508697421204</v>
      </c>
      <c r="Q81" s="3">
        <f>AVERAGE('7F'!$J224:$J254) + Calibration!$C$11</f>
        <v>402.57026873691643</v>
      </c>
      <c r="R81" s="3">
        <f>'7F'!K254</f>
        <v>797.82563519113592</v>
      </c>
      <c r="S81" s="3">
        <f>'7F'!L254</f>
        <v>504.40189844343706</v>
      </c>
      <c r="T81" s="3">
        <f t="shared" si="9"/>
        <v>2.2384771166718638</v>
      </c>
    </row>
    <row r="82" spans="1:20" x14ac:dyDescent="0.25">
      <c r="A82" s="3">
        <f t="shared" si="10"/>
        <v>9.0833333333333286</v>
      </c>
      <c r="B82" s="3">
        <f>AVERAGE('4F'!$J81:$J111) + Calibration!$C$11</f>
        <v>399.28379282479625</v>
      </c>
      <c r="C82" s="2">
        <f>'4F'!K111</f>
        <v>488.88408246527996</v>
      </c>
      <c r="D82" s="2">
        <f>'4F'!L111</f>
        <v>718.56004600022459</v>
      </c>
      <c r="E82" s="3">
        <f t="shared" si="6"/>
        <v>0.50743953157844013</v>
      </c>
      <c r="G82" s="3">
        <f>AVERAGE('5F'!$J81:$J111) + Calibration!$C$11</f>
        <v>399.98223996616144</v>
      </c>
      <c r="H82" s="3">
        <f>'5F'!K111</f>
        <v>491.95891223925531</v>
      </c>
      <c r="I82" s="3">
        <f>'5F'!L111</f>
        <v>624.61077482803807</v>
      </c>
      <c r="J82" s="3">
        <f t="shared" si="7"/>
        <v>0.52089786407693239</v>
      </c>
      <c r="L82" s="3">
        <f>AVERAGE('6F'!$J81:$J111) + Calibration!$C$11</f>
        <v>400.80731810832833</v>
      </c>
      <c r="M82" s="3">
        <f>'6F'!K111</f>
        <v>524.73037631818806</v>
      </c>
      <c r="N82" s="3">
        <f>'6F'!L111</f>
        <v>495.04409468121264</v>
      </c>
      <c r="O82" s="3">
        <f t="shared" si="8"/>
        <v>0.70182204613506782</v>
      </c>
      <c r="Q82" s="3">
        <f>AVERAGE('7F'!$J225:$J255) + Calibration!$C$11</f>
        <v>402.92246309994761</v>
      </c>
      <c r="R82" s="3">
        <f>'7F'!K255</f>
        <v>652.74120865889074</v>
      </c>
      <c r="S82" s="3">
        <f>'7F'!L255</f>
        <v>505.06149314534935</v>
      </c>
      <c r="T82" s="3">
        <f t="shared" si="9"/>
        <v>1.4148158196205947</v>
      </c>
    </row>
    <row r="83" spans="1:20" x14ac:dyDescent="0.25">
      <c r="A83" s="3">
        <f t="shared" si="10"/>
        <v>9.1666666666666625</v>
      </c>
      <c r="B83" s="3">
        <f>AVERAGE('4F'!$J82:$J112) + Calibration!$C$11</f>
        <v>399.12352436998481</v>
      </c>
      <c r="C83" s="2">
        <f>'4F'!K112</f>
        <v>496.77350832849152</v>
      </c>
      <c r="D83" s="2">
        <f>'4F'!L112</f>
        <v>719.67307882293528</v>
      </c>
      <c r="E83" s="3">
        <f t="shared" si="6"/>
        <v>0.55302792342937046</v>
      </c>
      <c r="G83" s="3">
        <f>AVERAGE('5F'!$J82:$J112) + Calibration!$C$11</f>
        <v>400.36806921100208</v>
      </c>
      <c r="H83" s="3">
        <f>'5F'!K112</f>
        <v>493.698630004253</v>
      </c>
      <c r="I83" s="3">
        <f>'5F'!L112</f>
        <v>623.29163489288885</v>
      </c>
      <c r="J83" s="3">
        <f t="shared" si="7"/>
        <v>0.52856543478718954</v>
      </c>
      <c r="L83" s="3">
        <f>AVERAGE('6F'!$J82:$J112) + Calibration!$C$11</f>
        <v>400.76378856577287</v>
      </c>
      <c r="M83" s="3">
        <f>'6F'!K112</f>
        <v>526.9151138874721</v>
      </c>
      <c r="N83" s="3">
        <f>'6F'!L112</f>
        <v>494.1783969892515</v>
      </c>
      <c r="O83" s="3">
        <f t="shared" si="8"/>
        <v>0.71444154573713825</v>
      </c>
      <c r="Q83" s="3">
        <f>AVERAGE('7F'!$J226:$J256) + Calibration!$C$11</f>
        <v>403.22123405112353</v>
      </c>
      <c r="R83" s="3">
        <f>'7F'!K256</f>
        <v>883.47637906519992</v>
      </c>
      <c r="S83" s="3">
        <f>'7F'!L256</f>
        <v>512.85282184167488</v>
      </c>
      <c r="T83" s="3">
        <f t="shared" si="9"/>
        <v>2.7198622549314693</v>
      </c>
    </row>
    <row r="84" spans="1:20" x14ac:dyDescent="0.25">
      <c r="A84" s="3">
        <f t="shared" si="10"/>
        <v>9.2499999999999964</v>
      </c>
      <c r="B84" s="3">
        <f>AVERAGE('4F'!$J83:$J113) + Calibration!$C$11</f>
        <v>398.89994021691081</v>
      </c>
      <c r="C84" s="2">
        <f>'4F'!K113</f>
        <v>519.26843529445136</v>
      </c>
      <c r="D84" s="2">
        <f>'4F'!L113</f>
        <v>721.03349624507075</v>
      </c>
      <c r="E84" s="3">
        <f t="shared" si="6"/>
        <v>0.68169124233892631</v>
      </c>
      <c r="G84" s="3">
        <f>AVERAGE('5F'!$J83:$J113) + Calibration!$C$11</f>
        <v>400.65694668860147</v>
      </c>
      <c r="H84" s="3">
        <f>'5F'!K113</f>
        <v>485.16190775680417</v>
      </c>
      <c r="I84" s="3">
        <f>'5F'!L113</f>
        <v>622.38470918261658</v>
      </c>
      <c r="J84" s="3">
        <f t="shared" si="7"/>
        <v>0.47858280405745807</v>
      </c>
      <c r="L84" s="3">
        <f>AVERAGE('6F'!$J83:$J113) + Calibration!$C$11</f>
        <v>400.75389489433473</v>
      </c>
      <c r="M84" s="3">
        <f>'6F'!K113</f>
        <v>517.73104265966765</v>
      </c>
      <c r="N84" s="3">
        <f>'6F'!L113</f>
        <v>493.06536416654069</v>
      </c>
      <c r="O84" s="3">
        <f t="shared" si="8"/>
        <v>0.66248479001124427</v>
      </c>
      <c r="Q84" s="3">
        <f>AVERAGE('7F'!$J227:$J257) + Calibration!$C$11</f>
        <v>403.45471049060484</v>
      </c>
      <c r="R84" s="3">
        <f>'7F'!K257</f>
        <v>692.10740468617905</v>
      </c>
      <c r="S84" s="3">
        <f>'7F'!L257</f>
        <v>500.60930826344156</v>
      </c>
      <c r="T84" s="3">
        <f t="shared" si="9"/>
        <v>1.6347468129754383</v>
      </c>
    </row>
    <row r="85" spans="1:20" x14ac:dyDescent="0.25">
      <c r="A85" s="3">
        <f t="shared" si="10"/>
        <v>9.3333333333333304</v>
      </c>
      <c r="B85" s="3">
        <f>AVERAGE('4F'!$J84:$J114) + Calibration!$C$11</f>
        <v>398.77133000695358</v>
      </c>
      <c r="C85" s="2">
        <f>'4F'!K114</f>
        <v>529.94952961318108</v>
      </c>
      <c r="D85" s="2">
        <f>'4F'!L114</f>
        <v>712.54134070613236</v>
      </c>
      <c r="E85" s="3">
        <f t="shared" si="6"/>
        <v>0.74291059134491277</v>
      </c>
      <c r="G85" s="3">
        <f>AVERAGE('5F'!$J84:$J114) + Calibration!$C$11</f>
        <v>400.95769665107116</v>
      </c>
      <c r="H85" s="3">
        <f>'5F'!K114</f>
        <v>481.03512324645317</v>
      </c>
      <c r="I85" s="3">
        <f>'5F'!L114</f>
        <v>624.61077482803807</v>
      </c>
      <c r="J85" s="3">
        <f t="shared" si="7"/>
        <v>0.45350804115266929</v>
      </c>
      <c r="L85" s="3">
        <f>AVERAGE('6F'!$J84:$J114) + Calibration!$C$11</f>
        <v>400.732130123057</v>
      </c>
      <c r="M85" s="3">
        <f>'6F'!K114</f>
        <v>512.47142676614499</v>
      </c>
      <c r="N85" s="3">
        <f>'6F'!L114</f>
        <v>512.39933425220124</v>
      </c>
      <c r="O85" s="3">
        <f t="shared" si="8"/>
        <v>0.63282090465312513</v>
      </c>
      <c r="Q85" s="3">
        <f>AVERAGE('7F'!$J228:$J258) + Calibration!$C$11</f>
        <v>403.62487142968513</v>
      </c>
      <c r="R85" s="3">
        <f>'7F'!K258</f>
        <v>658.44589695281832</v>
      </c>
      <c r="S85" s="3">
        <f>'7F'!L258</f>
        <v>488.61317928463302</v>
      </c>
      <c r="T85" s="3">
        <f t="shared" si="9"/>
        <v>1.4431455785090741</v>
      </c>
    </row>
    <row r="86" spans="1:20" x14ac:dyDescent="0.25">
      <c r="A86" s="3">
        <f t="shared" si="10"/>
        <v>9.4166666666666643</v>
      </c>
      <c r="B86" s="3">
        <f>AVERAGE('4F'!$J85:$J115) + Calibration!$C$11</f>
        <v>398.33207774598094</v>
      </c>
      <c r="C86" s="2">
        <f>'4F'!K115</f>
        <v>503.73237534262694</v>
      </c>
      <c r="D86" s="2">
        <f>'4F'!L115</f>
        <v>708.78998266683743</v>
      </c>
      <c r="E86" s="3">
        <f t="shared" si="6"/>
        <v>0.59692081192229396</v>
      </c>
      <c r="G86" s="3">
        <f>AVERAGE('5F'!$J85:$J115) + Calibration!$C$11</f>
        <v>401.10609281887389</v>
      </c>
      <c r="H86" s="3">
        <f>'5F'!K115</f>
        <v>479.49768610726153</v>
      </c>
      <c r="I86" s="3">
        <f>'5F'!L115</f>
        <v>626.17729524022263</v>
      </c>
      <c r="J86" s="3">
        <f t="shared" si="7"/>
        <v>0.44396054452009104</v>
      </c>
      <c r="L86" s="3">
        <f>AVERAGE('6F'!$J85:$J115) + Calibration!$C$11</f>
        <v>400.78555333705066</v>
      </c>
      <c r="M86" s="3">
        <f>'6F'!K115</f>
        <v>502.43768142777094</v>
      </c>
      <c r="N86" s="3">
        <f>'6F'!L115</f>
        <v>529.09503271234234</v>
      </c>
      <c r="O86" s="3">
        <f t="shared" si="8"/>
        <v>0.57569354372935522</v>
      </c>
      <c r="Q86" s="3">
        <f>AVERAGE('7F'!$J229:$J259) + Calibration!$C$11</f>
        <v>403.82866843774434</v>
      </c>
      <c r="R86" s="3">
        <f>'7F'!K259</f>
        <v>659.98328554174668</v>
      </c>
      <c r="S86" s="3">
        <f>'7F'!L259</f>
        <v>495.04409468121264</v>
      </c>
      <c r="T86" s="3">
        <f t="shared" si="9"/>
        <v>1.4506982001560407</v>
      </c>
    </row>
    <row r="87" spans="1:20" x14ac:dyDescent="0.25">
      <c r="A87" s="3">
        <f t="shared" si="10"/>
        <v>9.4999999999999982</v>
      </c>
      <c r="B87" s="3">
        <f>AVERAGE('4F'!$J86:$J116) + Calibration!$C$11</f>
        <v>398.03132897068048</v>
      </c>
      <c r="C87" s="2">
        <f>'4F'!K116</f>
        <v>495.8834161238002</v>
      </c>
      <c r="D87" s="2">
        <f>'4F'!L116</f>
        <v>708.54264753608788</v>
      </c>
      <c r="E87" s="3">
        <f t="shared" si="6"/>
        <v>0.55417250846158894</v>
      </c>
      <c r="G87" s="3">
        <f>AVERAGE('5F'!$J86:$J116) + Calibration!$C$11</f>
        <v>401.15951504355974</v>
      </c>
      <c r="H87" s="3">
        <f>'5F'!K116</f>
        <v>477.31294853797743</v>
      </c>
      <c r="I87" s="3">
        <f>'5F'!L116</f>
        <v>628.85685259750733</v>
      </c>
      <c r="J87" s="3">
        <f t="shared" si="7"/>
        <v>0.43128501900553229</v>
      </c>
      <c r="L87" s="3">
        <f>AVERAGE('6F'!$J86:$J116) + Calibration!$C$11</f>
        <v>400.89239857786862</v>
      </c>
      <c r="M87" s="3">
        <f>'6F'!K116</f>
        <v>534.56179652634808</v>
      </c>
      <c r="N87" s="3">
        <f>'6F'!L116</f>
        <v>491.95228187515477</v>
      </c>
      <c r="O87" s="3">
        <f t="shared" si="8"/>
        <v>0.75701916761105625</v>
      </c>
      <c r="Q87" s="3">
        <f>AVERAGE('7F'!$J230:$J260) + Calibration!$C$11</f>
        <v>404.03246544580355</v>
      </c>
      <c r="R87" s="3">
        <f>'7F'!K260</f>
        <v>632.22874268226417</v>
      </c>
      <c r="S87" s="3">
        <f>'7F'!L260</f>
        <v>501.26890296535385</v>
      </c>
      <c r="T87" s="3">
        <f t="shared" si="9"/>
        <v>1.2923597958604582</v>
      </c>
    </row>
    <row r="88" spans="1:20" x14ac:dyDescent="0.25">
      <c r="A88" s="3">
        <f t="shared" si="10"/>
        <v>9.5833333333333321</v>
      </c>
      <c r="B88" s="3">
        <f>AVERAGE('4F'!$J87:$J117) + Calibration!$C$11</f>
        <v>397.93635502756365</v>
      </c>
      <c r="C88" s="2">
        <f>'4F'!K117</f>
        <v>497.86587711313359</v>
      </c>
      <c r="D88" s="2">
        <f>'4F'!L117</f>
        <v>712.33523771608338</v>
      </c>
      <c r="E88" s="3">
        <f t="shared" si="6"/>
        <v>0.56593778972615894</v>
      </c>
      <c r="G88" s="3">
        <f>AVERAGE('5F'!$J87:$J117) + Calibration!$C$11</f>
        <v>401.34154846751051</v>
      </c>
      <c r="H88" s="3">
        <f>'5F'!K117</f>
        <v>476.42285633328618</v>
      </c>
      <c r="I88" s="3">
        <f>'5F'!L117</f>
        <v>632.19600053431475</v>
      </c>
      <c r="J88" s="3">
        <f t="shared" si="7"/>
        <v>0.42521317561111605</v>
      </c>
      <c r="L88" s="3">
        <f>AVERAGE('6F'!$J87:$J117) + Calibration!$C$11</f>
        <v>400.99924401654806</v>
      </c>
      <c r="M88" s="3">
        <f>'6F'!K117</f>
        <v>520.3608526293566</v>
      </c>
      <c r="N88" s="3">
        <f>'6F'!L117</f>
        <v>481.02795357835635</v>
      </c>
      <c r="O88" s="3">
        <f t="shared" si="8"/>
        <v>0.67598887242398087</v>
      </c>
      <c r="Q88" s="3">
        <f>AVERAGE('7F'!$J231:$J261) + Calibration!$C$11</f>
        <v>404.27781318298594</v>
      </c>
      <c r="R88" s="3">
        <f>'7F'!K261</f>
        <v>632.22874268226417</v>
      </c>
      <c r="S88" s="3">
        <f>'7F'!L261</f>
        <v>511.08019843944146</v>
      </c>
      <c r="T88" s="3">
        <f t="shared" si="9"/>
        <v>1.2909703010125151</v>
      </c>
    </row>
    <row r="89" spans="1:20" x14ac:dyDescent="0.25">
      <c r="A89" s="3">
        <f t="shared" si="10"/>
        <v>9.6666666666666661</v>
      </c>
      <c r="B89" s="3">
        <f>AVERAGE('4F'!$J88:$J118) + Calibration!$C$11</f>
        <v>397.81763848904467</v>
      </c>
      <c r="C89" s="2">
        <f>'4F'!K118</f>
        <v>500.2529438584869</v>
      </c>
      <c r="D89" s="2">
        <f>'4F'!L118</f>
        <v>712.99482829560611</v>
      </c>
      <c r="E89" s="3">
        <f t="shared" si="6"/>
        <v>0.58012896590323604</v>
      </c>
      <c r="G89" s="3">
        <f>AVERAGE('5F'!$J88:$J118) + Calibration!$C$11</f>
        <v>401.34154846751051</v>
      </c>
      <c r="H89" s="3">
        <f>'5F'!K118</f>
        <v>510.97445222548299</v>
      </c>
      <c r="I89" s="3">
        <f>'5F'!L118</f>
        <v>632.19600053431475</v>
      </c>
      <c r="J89" s="3">
        <f t="shared" si="7"/>
        <v>0.62089162380780716</v>
      </c>
      <c r="L89" s="3">
        <f>AVERAGE('6F'!$J88:$J118) + Calibration!$C$11</f>
        <v>401.13774770008189</v>
      </c>
      <c r="M89" s="3">
        <f>'6F'!K118</f>
        <v>539.5786691955351</v>
      </c>
      <c r="N89" s="3">
        <f>'6F'!L118</f>
        <v>482.34713885979124</v>
      </c>
      <c r="O89" s="3">
        <f t="shared" si="8"/>
        <v>0.7840420676854537</v>
      </c>
      <c r="Q89" s="3">
        <f>AVERAGE('7F'!$J232:$J262) + Calibration!$C$11</f>
        <v>404.4380816377975</v>
      </c>
      <c r="R89" s="3">
        <f>'7F'!K262</f>
        <v>652.53893207893987</v>
      </c>
      <c r="S89" s="3">
        <f>'7F'!L262</f>
        <v>498.63057774876961</v>
      </c>
      <c r="T89" s="3">
        <f t="shared" si="9"/>
        <v>1.4050867451122926</v>
      </c>
    </row>
    <row r="90" spans="1:20" x14ac:dyDescent="0.25">
      <c r="A90" s="3">
        <f t="shared" si="10"/>
        <v>9.75</v>
      </c>
      <c r="B90" s="3">
        <f>AVERAGE('4F'!$J89:$J119) + Calibration!$C$11</f>
        <v>397.64549873653215</v>
      </c>
      <c r="C90" s="2">
        <f>'4F'!K119</f>
        <v>478.40531732261951</v>
      </c>
      <c r="D90" s="2">
        <f>'4F'!L119</f>
        <v>715.67438565289081</v>
      </c>
      <c r="E90" s="3">
        <f t="shared" si="6"/>
        <v>0.45737267901830347</v>
      </c>
      <c r="G90" s="3">
        <f>AVERAGE('5F'!$J89:$J119) + Calibration!$C$11</f>
        <v>401.39497049433476</v>
      </c>
      <c r="H90" s="3">
        <f>'5F'!K119</f>
        <v>519.4707604246654</v>
      </c>
      <c r="I90" s="3">
        <f>'5F'!L119</f>
        <v>632.64944277750283</v>
      </c>
      <c r="J90" s="3">
        <f t="shared" si="7"/>
        <v>0.66870680634417901</v>
      </c>
      <c r="L90" s="3">
        <f>AVERAGE('6F'!$J89:$J119) + Calibration!$C$11</f>
        <v>401.23272164319866</v>
      </c>
      <c r="M90" s="3">
        <f>'6F'!K119</f>
        <v>522.10057039435424</v>
      </c>
      <c r="N90" s="3">
        <f>'6F'!L119</f>
        <v>483.04791623372887</v>
      </c>
      <c r="O90" s="3">
        <f t="shared" si="8"/>
        <v>0.68451926661482876</v>
      </c>
      <c r="Q90" s="3">
        <f>AVERAGE('7F'!$J233:$J263) + Calibration!$C$11</f>
        <v>404.56669184775461</v>
      </c>
      <c r="R90" s="3">
        <f>'7F'!K263</f>
        <v>769.42369884688981</v>
      </c>
      <c r="S90" s="3">
        <f>'7F'!L263</f>
        <v>501.72234520854192</v>
      </c>
      <c r="T90" s="3">
        <f t="shared" si="9"/>
        <v>2.0663199802994892</v>
      </c>
    </row>
    <row r="91" spans="1:20" x14ac:dyDescent="0.25">
      <c r="A91" s="3">
        <f t="shared" si="10"/>
        <v>9.8333333333333339</v>
      </c>
      <c r="B91" s="3">
        <f>AVERAGE('4F'!$J90:$J120) + Calibration!$C$11</f>
        <v>397.4318080570348</v>
      </c>
      <c r="C91" s="2">
        <f>'4F'!K120</f>
        <v>499.8078714580821</v>
      </c>
      <c r="D91" s="2">
        <f>'4F'!L120</f>
        <v>718.1066037570364</v>
      </c>
      <c r="E91" s="3">
        <f t="shared" si="6"/>
        <v>0.57979345675686245</v>
      </c>
      <c r="G91" s="3">
        <f>AVERAGE('5F'!$J90:$J120) + Calibration!$C$11</f>
        <v>401.51170802155997</v>
      </c>
      <c r="H91" s="3">
        <f>'5F'!K120</f>
        <v>484.06953492630686</v>
      </c>
      <c r="I91" s="3">
        <f>'5F'!L120</f>
        <v>630.83558311217928</v>
      </c>
      <c r="J91" s="3">
        <f t="shared" si="7"/>
        <v>0.46755546417062394</v>
      </c>
      <c r="L91" s="3">
        <f>AVERAGE('6F'!$J90:$J120) + Calibration!$C$11</f>
        <v>401.31780211273883</v>
      </c>
      <c r="M91" s="3">
        <f>'6F'!K120</f>
        <v>511.37905798150302</v>
      </c>
      <c r="N91" s="3">
        <f>'6F'!L120</f>
        <v>495.29142981196219</v>
      </c>
      <c r="O91" s="3">
        <f t="shared" si="8"/>
        <v>0.62331754001101292</v>
      </c>
      <c r="Q91" s="3">
        <f>AVERAGE('7F'!$J234:$J264) + Calibration!$C$11</f>
        <v>404.58845681689388</v>
      </c>
      <c r="R91" s="3">
        <f>'7F'!K264</f>
        <v>987.94033374942239</v>
      </c>
      <c r="S91" s="3">
        <f>'7F'!L264</f>
        <v>507.08145580072198</v>
      </c>
      <c r="T91" s="3">
        <f t="shared" si="9"/>
        <v>3.3037371236610222</v>
      </c>
    </row>
    <row r="92" spans="1:20" x14ac:dyDescent="0.25">
      <c r="A92" s="3">
        <f t="shared" si="10"/>
        <v>9.9166666666666679</v>
      </c>
      <c r="B92" s="3">
        <f>AVERAGE('4F'!$J91:$J121) + Calibration!$C$11</f>
        <v>397.29330437350092</v>
      </c>
      <c r="C92" s="2">
        <f>'4F'!K121</f>
        <v>487.58938855042396</v>
      </c>
      <c r="D92" s="2">
        <f>'4F'!L121</f>
        <v>719.46697583288631</v>
      </c>
      <c r="E92" s="3">
        <f t="shared" si="6"/>
        <v>0.51138007301041888</v>
      </c>
      <c r="G92" s="3">
        <f>AVERAGE('5F'!$J91:$J121) + Calibration!$C$11</f>
        <v>401.73529098746457</v>
      </c>
      <c r="H92" s="3">
        <f>'5F'!K121</f>
        <v>473.59076978364641</v>
      </c>
      <c r="I92" s="3">
        <f>'5F'!L121</f>
        <v>631.28907482404247</v>
      </c>
      <c r="J92" s="3">
        <f t="shared" si="7"/>
        <v>0.40694411422085902</v>
      </c>
      <c r="L92" s="3">
        <f>AVERAGE('6F'!$J91:$J121) + Calibration!$C$11</f>
        <v>401.2762513836156</v>
      </c>
      <c r="M92" s="3">
        <f>'6F'!K121</f>
        <v>508.54692288160004</v>
      </c>
      <c r="N92" s="3">
        <f>'6F'!L121</f>
        <v>488.81928639707155</v>
      </c>
      <c r="O92" s="3">
        <f t="shared" si="8"/>
        <v>0.60751343009551573</v>
      </c>
      <c r="Q92" s="3">
        <f>AVERAGE('7F'!$J235:$J265) + Calibration!$C$11</f>
        <v>404.44797550709717</v>
      </c>
      <c r="R92" s="3">
        <f>'7F'!K265</f>
        <v>802.88287740418139</v>
      </c>
      <c r="S92" s="3">
        <f>'7F'!L265</f>
        <v>513.75975167433671</v>
      </c>
      <c r="T92" s="3">
        <f t="shared" si="9"/>
        <v>2.2564840001567066</v>
      </c>
    </row>
    <row r="93" spans="1:20" x14ac:dyDescent="0.25">
      <c r="B93" s="3">
        <f>AVERAGE(B2:B92)</f>
        <v>398.61082011487503</v>
      </c>
      <c r="D93" s="3">
        <f>AVERAGE(D2:D92)</f>
        <v>688.28247017892431</v>
      </c>
      <c r="G93" s="3">
        <f>AVERAGE(G2:G92)</f>
        <v>398.6985148368334</v>
      </c>
      <c r="I93" s="3">
        <f>AVERAGE(I2:I92)</f>
        <v>585.494349724426</v>
      </c>
      <c r="L93" s="3">
        <f>AVERAGE(L2:L92)</f>
        <v>401.33864692670687</v>
      </c>
      <c r="N93" s="3">
        <f>AVERAGE(N2:N92)</f>
        <v>496.67655184464115</v>
      </c>
      <c r="Q93" s="3">
        <f>AVERAGE(Q2:Q92)</f>
        <v>402.62421666876679</v>
      </c>
      <c r="S93" s="3">
        <f>AVERAGE(S2:S92)</f>
        <v>500.97574742848326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8" sqref="D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41745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-5.2929709643739784</v>
      </c>
      <c r="D11" s="2">
        <f>AVERAGE(E11:E14)</f>
        <v>405.29297096437398</v>
      </c>
      <c r="E11" s="2">
        <f>AVERAGE('7F'!N2)</f>
        <v>408.09613845697487</v>
      </c>
    </row>
    <row r="12" spans="1:5" x14ac:dyDescent="0.25">
      <c r="E12" s="2">
        <f>'6F'!N2</f>
        <v>405.90180502998277</v>
      </c>
    </row>
    <row r="13" spans="1:5" x14ac:dyDescent="0.25">
      <c r="E13" s="2">
        <f>'5F'!N2</f>
        <v>404.047892114538</v>
      </c>
    </row>
    <row r="14" spans="1:5" x14ac:dyDescent="0.25">
      <c r="E14" s="2">
        <f>'4F'!N2</f>
        <v>403.12604825600027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7F</vt:lpstr>
      <vt:lpstr>6F</vt:lpstr>
      <vt:lpstr>5F</vt:lpstr>
      <vt:lpstr>4F</vt:lpstr>
      <vt:lpstr>4F - 5F - 6F - 7F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2015-04-24T04:03:38Z</dcterms:modified>
</cp:coreProperties>
</file>